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C:\Users\insimo\Documents\Pirkimai 2025\SAK\Medicinos prietaisai intensyvijai terapijai\PD\"/>
    </mc:Choice>
  </mc:AlternateContent>
  <xr:revisionPtr revIDLastSave="0" documentId="13_ncr:1_{1A0B0B2B-59D6-4D86-87D3-6C471A01F679}" xr6:coauthVersionLast="47" xr6:coauthVersionMax="47" xr10:uidLastSave="{00000000-0000-0000-0000-000000000000}"/>
  <bookViews>
    <workbookView xWindow="-108" yWindow="-108" windowWidth="23256" windowHeight="13896" activeTab="7" xr2:uid="{00000000-000D-0000-FFFF-FFFF00000000}"/>
  </bookViews>
  <sheets>
    <sheet name="Pasiūlymas" sheetId="1" r:id="rId1"/>
    <sheet name="Subtiekėjai ir priedai" sheetId="2" r:id="rId2"/>
    <sheet name="Bendrieji reikalavimai" sheetId="9" r:id="rId3"/>
    <sheet name="1 PD" sheetId="14" r:id="rId4"/>
    <sheet name="2PD" sheetId="17" r:id="rId5"/>
    <sheet name="3PD" sheetId="18" r:id="rId6"/>
    <sheet name="4PD" sheetId="19" r:id="rId7"/>
    <sheet name="5 PD" sheetId="20" r:id="rId8"/>
    <sheet name="Sheet6" sheetId="8"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4" i="1" l="1"/>
  <c r="H34" i="1" s="1"/>
  <c r="A3" i="20"/>
  <c r="A3" i="19"/>
  <c r="A3" i="18"/>
  <c r="A3" i="17"/>
  <c r="A3" i="14"/>
  <c r="G33" i="1"/>
  <c r="H33" i="1" s="1"/>
  <c r="G32" i="1" l="1"/>
  <c r="H32" i="1" s="1"/>
  <c r="G31" i="1" l="1"/>
  <c r="H31" i="1" s="1"/>
  <c r="G30" i="1" l="1"/>
  <c r="H30" i="1" s="1"/>
</calcChain>
</file>

<file path=xl/sharedStrings.xml><?xml version="1.0" encoding="utf-8"?>
<sst xmlns="http://schemas.openxmlformats.org/spreadsheetml/2006/main" count="367" uniqueCount="271">
  <si>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</si>
  <si>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</si>
  <si>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</si>
  <si>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</si>
  <si>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</si>
  <si>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</si>
  <si>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</si>
  <si>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</si>
  <si>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</si>
  <si>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</si>
  <si>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</si>
  <si>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</si>
  <si>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</si>
  <si>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</si>
  <si>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</si>
  <si>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</si>
  <si>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</si>
  <si>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</si>
  <si>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</si>
  <si>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</si>
  <si>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</si>
  <si>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</si>
  <si>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</si>
  <si>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</si>
  <si>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</si>
  <si>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</si>
  <si>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</si>
  <si>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</si>
  <si>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</si>
  <si>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</si>
  <si>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</si>
  <si>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</si>
  <si>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</si>
  <si>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</si>
  <si>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</si>
  <si>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</si>
  <si>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</si>
  <si>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</si>
  <si>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</si>
  <si>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</si>
  <si>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</si>
  <si>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</si>
  <si>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</si>
  <si>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6.</t>
  </si>
  <si>
    <t>7.</t>
  </si>
  <si>
    <t>Kartu su įranga pateikiama dokumentacija</t>
  </si>
  <si>
    <t>Siūlomų prekių pavadinimai (modeliai, konkrečios modifikacijos), gamintojai, kilmės šalis</t>
  </si>
  <si>
    <t>BENDRIEJI REIKALAVIMAI:</t>
  </si>
  <si>
    <t>1.1. viešojo pirkimo dokumentuose</t>
  </si>
  <si>
    <r>
      <t>1. Siūlomos prekės pavadinimas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</si>
  <si>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</si>
  <si>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</si>
  <si>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</si>
  <si>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</si>
  <si>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</si>
  <si>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</si>
  <si>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</si>
  <si>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</si>
  <si>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</si>
  <si>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4.</t>
  </si>
  <si>
    <t>5.</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</si>
  <si>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</si>
  <si>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</si>
  <si>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</si>
  <si>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</si>
  <si>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</si>
  <si>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</si>
  <si>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</si>
  <si>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</si>
  <si>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1</t>
  </si>
  <si>
    <t>VšĮ Vilniaus universiteto ligoninei Santaros klinikoms</t>
  </si>
  <si>
    <t>Į pasiūlymo kainą turi būti įskaičiuotas įrangos pristatymas į Viešoji įstaiga Vilniaus universiteto ligoninės Santaros klinikų sandėlį, pervežimas iš sandėlio į instaliavimo vietą, instaliavimas, po instaliavimo likusių įpakavimo medžiagų išvežimas (utilizavimas) ir personalo apmokymas.</t>
  </si>
  <si>
    <t xml:space="preserve">Paciento kūno temperatūros kontrolės prietaisas </t>
  </si>
  <si>
    <t>Veikimo rėžimai</t>
  </si>
  <si>
    <t>Konstrukcija</t>
  </si>
  <si>
    <t>Vandens rezervuaras</t>
  </si>
  <si>
    <t>Aliarmų sistema</t>
  </si>
  <si>
    <t>Optiniai ir akustiniai</t>
  </si>
  <si>
    <t>Komplektacija</t>
  </si>
  <si>
    <t>1. Šildymo</t>
  </si>
  <si>
    <r>
      <t xml:space="preserve">2. </t>
    </r>
    <r>
      <rPr>
        <sz val="11"/>
        <color theme="1"/>
        <rFont val="Times New Roman"/>
        <family val="1"/>
        <charset val="186"/>
      </rPr>
      <t>Šaldymo</t>
    </r>
  </si>
  <si>
    <t>2</t>
  </si>
  <si>
    <t>Nominalios vertės 220V ±10% 50 Hz. El. tinklas</t>
  </si>
  <si>
    <t>Maitinimas</t>
  </si>
  <si>
    <t>Prietaisas ant ratukų arba prie jo komplektuojamas vežimėlis, prie kurio tvirtinamas prietaisas</t>
  </si>
  <si>
    <t>Valdymas</t>
  </si>
  <si>
    <t xml:space="preserve">Vandens cirkuliacijos greitis (tėkmė) </t>
  </si>
  <si>
    <t>Ne mažiau kaip 2 l/min</t>
  </si>
  <si>
    <t>1. Nuo 5ºC iki 40ºC</t>
  </si>
  <si>
    <t>2. Keitimo žingsnis 0,1ºC</t>
  </si>
  <si>
    <t>1. Įmontuotas prietaiso viduje</t>
  </si>
  <si>
    <t>Prietaisas su mygtukais valdymui ir ekranu arba lietimui jautrus ekranas</t>
  </si>
  <si>
    <t>2. Ne mažiau kaip 1,5 l talpos</t>
  </si>
  <si>
    <t>Prietaisas turi rodyti:</t>
  </si>
  <si>
    <t>4</t>
  </si>
  <si>
    <t>5</t>
  </si>
  <si>
    <t>6</t>
  </si>
  <si>
    <t>7</t>
  </si>
  <si>
    <t>1. Vandens temperatūrą</t>
  </si>
  <si>
    <t>2. Paciento ar užkloto temperatūrą</t>
  </si>
  <si>
    <t>3. Informaciją apie įrenginio veikimą</t>
  </si>
  <si>
    <t>1. Ne mažiau 2 vienetai užtikrinančios vandens cirkuliaciją apklotuose</t>
  </si>
  <si>
    <t>2. Daugkartinio naudojimo</t>
  </si>
  <si>
    <t>2. Papildomai komplektuojamas daugkartinis po pacientu tiesiamas šildymo/šaldymo paklotas. Ne mažesnių matmenų, nei 50 cm x 145 cm</t>
  </si>
  <si>
    <t>Būtina, su nemažiau kaip 4 ratukų</t>
  </si>
  <si>
    <t xml:space="preserve">Prietaiso skleidžiamo garso lygis </t>
  </si>
  <si>
    <t>Ne daugiau nei 55 dB(A)</t>
  </si>
  <si>
    <t xml:space="preserve">1. Visos pilnam veikimui reikalingos komplektuojamos dalys įskaitant vandens tiekimo žarnas į paklotus, elektros jungties kabelis ir kitos būtinos dalys. </t>
  </si>
  <si>
    <t>3. Ne trumpesnės kaip 2 m</t>
  </si>
  <si>
    <t>Vandens tiekimo žarnos į paklotą</t>
  </si>
  <si>
    <t>8</t>
  </si>
  <si>
    <t>9</t>
  </si>
  <si>
    <t>1. Mobilus</t>
  </si>
  <si>
    <t>2. Su vandens rezervuaru viduje</t>
  </si>
  <si>
    <t>3</t>
  </si>
  <si>
    <t>3. Šildymo/šaldymo agentas - vanduo</t>
  </si>
  <si>
    <t>Cirkuliuojančio vandens temperatūros nustatymo ribos ne siauresnės ribos kaip</t>
  </si>
  <si>
    <t>1. Mokymai ≥ 30 gydytojų. Trukmė ≥ 4 akademinės valandos.</t>
  </si>
  <si>
    <t>1. Ne mažiau nei 24 mėn. (garantinio aptarnavimo laikas pradedamas skaičiuoti nuo perdavimo-priėmimo akto pasirašymo datos),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</si>
  <si>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</si>
  <si>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t>
  </si>
  <si>
    <t>Eil. Nr.</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</si>
  <si>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bendrųjų reikalavimų sąlygų 4 p. nustatyti šiame pagrindime suformuluotus reikalavimus.
1 https://e-seimas.lrs.lt/portal/legalAct/lt/TAD/TAIS.371838/asr 
2 https://eur-lex.europa.eu/legal-content/EN/LSU/?uri=CELEX%3A32017R0745
</t>
  </si>
  <si>
    <t>8.1</t>
  </si>
  <si>
    <t>Bendra pasiūlymo kaina Eur su 21 % PVM*</t>
  </si>
  <si>
    <t>*  Tais atvejais, kai pagal galiojančius teisės aktus tiekėjui nereikia mokėti PVM, lentelės skilčių, kuriose prašoma nurodyti kainą su PVM, nepildo ir nurodo priežastis ir teisinį pagrindą, dėl kurių PVM nemoka.</t>
  </si>
  <si>
    <t>Siūlomos prekės pavadinimas (modelis, konkreti modifikacija), gamintojas, kilmės šalis</t>
  </si>
  <si>
    <t>Defibriliatoriaus impulso forma</t>
  </si>
  <si>
    <t>Bifazinio impulso energijos nustatymas</t>
  </si>
  <si>
    <t>1. Impulso energijos keitimo ribos ne siauresnės kaip nuo 2 iki 360 J;</t>
  </si>
  <si>
    <t>2. Impulso energijos keitimo žingsnis, ne siauresniame kaip 2-200 J diapazone, ne didesnis kaip 50 J.</t>
  </si>
  <si>
    <t>Energijos perdavimo tikslumas</t>
  </si>
  <si>
    <t>Ne daugiau kaip ±15% pasirinktos vertės</t>
  </si>
  <si>
    <t>Defibriliatoriaus darbo režimai</t>
  </si>
  <si>
    <t>1. Nesinchronizuota defibriliacija;</t>
  </si>
  <si>
    <t>2. Sinchronizuota kardioversija;</t>
  </si>
  <si>
    <t>3. Automatinis režimas;</t>
  </si>
  <si>
    <t>4. Monitoravimo režimas.</t>
  </si>
  <si>
    <t>Defibriliacijos krūvio nustatymas</t>
  </si>
  <si>
    <t>Valdymo elementu, įmontuotu defibriliacijos elektrode, arba prietaiso valdymo panelės pagalba</t>
  </si>
  <si>
    <t>Defibriliavimo patariamoji funkcija</t>
  </si>
  <si>
    <r>
      <t>Automatiniame defibriliavimo režime veikia</t>
    </r>
    <r>
      <rPr>
        <sz val="12"/>
        <rFont val="Times New Roman"/>
        <family val="1"/>
      </rPr>
      <t>nti garsinė patariamoji funkcija</t>
    </r>
  </si>
  <si>
    <t>Defibriliacijos iškrovų skaičius iš akumuliatorio ar akumuliatorių komplekto, naudojant 360 J energiją (minimas akumuliatorius ar akumuliatorių komplektas turi būti komplektacijoje)</t>
  </si>
  <si>
    <t>Ne mažiau 200 defibriliacijos impulsų</t>
  </si>
  <si>
    <t>Defibriliatoriaus įsikrovimo trukmė iki maksimalios energijos</t>
  </si>
  <si>
    <t>Ne daugiau nei 10 s</t>
  </si>
  <si>
    <t>10</t>
  </si>
  <si>
    <t>Metronomo funkcija</t>
  </si>
  <si>
    <t>Metronomo garsinė funkcija su paspaudimų / įpūtimų dažnio ir santykio nustatymu vaikams ir suaugusiems (30:2, 15:2) pagal gaivinimo standartą V-822 ar lygiavertį</t>
  </si>
  <si>
    <t>11</t>
  </si>
  <si>
    <t>Prietaiso automatinis testas</t>
  </si>
  <si>
    <t>Būtina</t>
  </si>
  <si>
    <t>12</t>
  </si>
  <si>
    <t>Stimuliacijos dažnio nustatymas</t>
  </si>
  <si>
    <r>
      <t xml:space="preserve">Stimuliacijos dažnio keitimo ribos ne siauresnės kaip nuo 40 iki 170 imp./min.(ppm)
</t>
    </r>
    <r>
      <rPr>
        <sz val="12"/>
        <color rgb="FFFF0000"/>
        <rFont val="Times New Roman"/>
        <family val="1"/>
      </rPr>
      <t>Paklaidos nevertinamos</t>
    </r>
  </si>
  <si>
    <t>13</t>
  </si>
  <si>
    <t>Stimuliavimo srovės nustatymas</t>
  </si>
  <si>
    <r>
      <t xml:space="preserve">Stimuliavimo srovės ribos ne siauresnės kaip nuo 1 iki 150 mA
</t>
    </r>
    <r>
      <rPr>
        <sz val="12"/>
        <color rgb="FFFF0000"/>
        <rFont val="Times New Roman"/>
        <family val="1"/>
      </rPr>
      <t>Paklaidos nevertinamos</t>
    </r>
  </si>
  <si>
    <t>14</t>
  </si>
  <si>
    <t>Prietaiso ekranas</t>
  </si>
  <si>
    <t>1. Integruotas į prietaisą;</t>
  </si>
  <si>
    <t>2. Spalvotas</t>
  </si>
  <si>
    <t>3. Ne mažiau kaip 20 cm įstrižainės</t>
  </si>
  <si>
    <t>4. Ne mažiau kaip 640x480 taškų raiškos</t>
  </si>
  <si>
    <t>5. Ne mažiau 3 atvaizduojamų kreivių</t>
  </si>
  <si>
    <t>15</t>
  </si>
  <si>
    <t>ŠSD matavimo ribos</t>
  </si>
  <si>
    <r>
      <t xml:space="preserve">Ne siauresnės kaip nuo 30 iki 300 k/min.
</t>
    </r>
    <r>
      <rPr>
        <sz val="12"/>
        <color rgb="FFFF0000"/>
        <rFont val="Times New Roman"/>
        <family val="1"/>
      </rPr>
      <t>Paklaidos nevertinamos</t>
    </r>
  </si>
  <si>
    <t>16</t>
  </si>
  <si>
    <t>EKG modulis</t>
  </si>
  <si>
    <t>17</t>
  </si>
  <si>
    <t>Duomenų atminties talpa</t>
  </si>
  <si>
    <t>18</t>
  </si>
  <si>
    <t>Integruotas spausdintuvas</t>
  </si>
  <si>
    <r>
      <t xml:space="preserve">Rašantis pasirinktinai 12.5, 25 mm/s greičiu
</t>
    </r>
    <r>
      <rPr>
        <sz val="12"/>
        <color rgb="FFFF0000"/>
        <rFont val="Times New Roman"/>
        <family val="1"/>
      </rPr>
      <t>Paklaidos nevertinamos</t>
    </r>
  </si>
  <si>
    <t>19</t>
  </si>
  <si>
    <t>Spausdinimui naudojamo registracinio popieriaus plotis</t>
  </si>
  <si>
    <t>≥ 50 mm</t>
  </si>
  <si>
    <t>20</t>
  </si>
  <si>
    <t>Monitoravimo laikas iš akumuliatorių</t>
  </si>
  <si>
    <t>Ne mažiau kaip 5 val. (iš akumuliatoriaus ar akumuliatorių, kurie įskaičiuoti į komplektaciją)</t>
  </si>
  <si>
    <t>21</t>
  </si>
  <si>
    <t>1. Daugkartiniai, suaugusiųjų defibriliavimui skirti elektrodai - 2 kompl.;</t>
  </si>
  <si>
    <t>2. Vienkartiniai defibriliavimo/stimuliacijos elektrodai – 10 vnt.;</t>
  </si>
  <si>
    <t>3. Pakraunamas lyčio jonų ar lygiavertis akumuliatorius – ne mažiau nei 1 vnt.</t>
  </si>
  <si>
    <t>4. 3  derivacijų EKG kabelis – 1 vnt.</t>
  </si>
  <si>
    <t>22</t>
  </si>
  <si>
    <t>Prietaiso atsparumas smūgiams</t>
  </si>
  <si>
    <t>Pagal EN 1789 arba lygiavertį standartą</t>
  </si>
  <si>
    <t>1. Mokymai ≥ 20 gydytojų. Trukmė ≥ 4 akademinės valandos.</t>
  </si>
  <si>
    <t>8.2</t>
  </si>
  <si>
    <t>Defibriliatoriai</t>
  </si>
  <si>
    <t>Su atidaromais stalčiais</t>
  </si>
  <si>
    <t>Temperatūros nustatymo ribos</t>
  </si>
  <si>
    <t xml:space="preserve">Ne siauresnėse ribose kaip nuo +37 ˚C iki +50 ˚C </t>
  </si>
  <si>
    <t>Temperatūros paklaida</t>
  </si>
  <si>
    <t>Ne daugiau nei ±2 ˚C</t>
  </si>
  <si>
    <t>Ekranas</t>
  </si>
  <si>
    <t>Naudingas tūris</t>
  </si>
  <si>
    <t>Galima šildyti ne mažiau kaip 23 vnt., bet ne daugiau nei 70 vnt. 1 L talpos skysčių butelių</t>
  </si>
  <si>
    <t>Prietaiso skleidžiamas garso lygis</t>
  </si>
  <si>
    <t>Ne daugiau kaip 50 dB (A)</t>
  </si>
  <si>
    <t>Šildymo spintos matmenys (P x G x A)</t>
  </si>
  <si>
    <t>Ne didesni nei (700 x 700 x 950) mm</t>
  </si>
  <si>
    <t>Stalčių skaičius</t>
  </si>
  <si>
    <t>Ne mažiau nei 2 vnt.</t>
  </si>
  <si>
    <t>Garsinis ir vaizdinis aliarmai</t>
  </si>
  <si>
    <t>Aliarmai</t>
  </si>
  <si>
    <t>1. Esant per žemai ir per aukštai temperatūrai.</t>
  </si>
  <si>
    <t>2. Palikus atidarytą stalčių. Aliarmas turi indikuoti, kai stalčius neuždaromas per 120s. Tinkami prietaisai su greičiau suveikiančiais aliarmais (pvz. 90s, 60s, 30s).</t>
  </si>
  <si>
    <t>Prietaisas mobilus</t>
  </si>
  <si>
    <t>Su ne mažiau nei 4 ratukais, iš kurių ne mažiau kaip du su stabdžiais</t>
  </si>
  <si>
    <t>Turi atitikti medicinos prietaisų direktyvos 2017/745 reikalavimus</t>
  </si>
  <si>
    <t>Būtina. Pateikti sertifikatą ar gamintojo deklaraciją.</t>
  </si>
  <si>
    <t>Infuzinių tirpalų pašildymo spinta</t>
  </si>
  <si>
    <t>1. Mokymai ≥ 20 gydytojų, ≥ 40 kito med. personalo. Trukmė ≥ 2 akademinės valandos.</t>
  </si>
  <si>
    <t>8.3</t>
  </si>
  <si>
    <t>3 PD:</t>
  </si>
  <si>
    <t>Videolaringoskopo rinkinį sudaro</t>
  </si>
  <si>
    <t>1. Mobilus monitorius video laringoskopų pleištams,</t>
  </si>
  <si>
    <t>2. 2 pleištai videolaringoskopijai.</t>
  </si>
  <si>
    <t>Mobilus monitorius video laringoskopų pleištams</t>
  </si>
  <si>
    <t>1. Monitoriaus dydis ≥ 3,5”,</t>
  </si>
  <si>
    <t>2. Prijungiamas tiesiai prie laringoskopo mentelės,</t>
  </si>
  <si>
    <t>3. Su vidine atmintimi nuotraukų ir video vaizdų išsaugojimui,</t>
  </si>
  <si>
    <t>5. Tinkamas standartiniam apruošimui iki 65° temperatūroje,</t>
  </si>
  <si>
    <t>6. Su atskira, pakraunama baterija, kurios talpos pakanka ≥ 1 val. darbo.</t>
  </si>
  <si>
    <t>Videolaringoskopo pleištas Nr. 1</t>
  </si>
  <si>
    <t>1. Macintosh arba lygiaverčio tipo 4 dydžio pleištas,</t>
  </si>
  <si>
    <t>2. Su integruota videokamera, kurios raiška ≥ (640 x 480) taškų,</t>
  </si>
  <si>
    <t>3. Su integruotu šviesos diodų (LED) arba lygiaverčiu apšvietimu,</t>
  </si>
  <si>
    <r>
      <t>4. Su </t>
    </r>
    <r>
      <rPr>
        <sz val="12"/>
        <color rgb="FF000000"/>
        <rFont val="Calibri"/>
        <family val="2"/>
        <charset val="186"/>
      </rPr>
      <t>≥</t>
    </r>
    <r>
      <rPr>
        <sz val="10.199999999999999"/>
        <color rgb="FF000000"/>
        <rFont val="Times New Roman"/>
        <family val="1"/>
        <charset val="186"/>
      </rPr>
      <t> </t>
    </r>
    <r>
      <rPr>
        <sz val="12"/>
        <color rgb="FF000000"/>
        <rFont val="Times New Roman"/>
        <family val="1"/>
        <charset val="186"/>
      </rPr>
      <t>1 mygtuku video vaizdų ir nuotraukų įrašymui.</t>
    </r>
  </si>
  <si>
    <t>Videolaringoskopo pleištas Nr. 2</t>
  </si>
  <si>
    <t>1. Pleištas skirtas apsunkintai intubacijai,</t>
  </si>
  <si>
    <t>Videolaringoskopo pleištas Nr. 3</t>
  </si>
  <si>
    <t>1. Macintosh arba lygiaverčio tipo 3 dydžio pleištas,</t>
  </si>
  <si>
    <t>Komplektacija (Nr. 1) - 1 vnt.</t>
  </si>
  <si>
    <t>1. Mobilus monitorius video laringoskopų pleištams - 1 vnt,</t>
  </si>
  <si>
    <t>2. Videolaringoskopo pleištas Nr. 1 - 1 vnt,</t>
  </si>
  <si>
    <t>3. Videolaringoskopo pleištas Nr. 2 - 1 vnt,</t>
  </si>
  <si>
    <t>4. Baterijos pakrovėjas – 1 vnt,</t>
  </si>
  <si>
    <t>Komplektacija (Nr. 2) - 1 vnt.</t>
  </si>
  <si>
    <t>3. Videolaringoskopo pleištas Nr. 3 - 1 vnt,</t>
  </si>
  <si>
    <t>Išorinis maitinimas iš elektros tinklo 220 V ± 10%, 50 Hz elektros tinklas</t>
  </si>
  <si>
    <t>Videolaringoskopas su mentelėmis</t>
  </si>
  <si>
    <t>2 PD, 4 PD:</t>
  </si>
  <si>
    <t>Paskirtis</t>
  </si>
  <si>
    <t>Aparatas skirtas kraujo ir jo produktų, laikomų kraujo maišuose, pašildymui ir atitirpinimui</t>
  </si>
  <si>
    <t>Šilumos perdavimui naudojamas uždaroje sistemoje, 2-se pagalvėlėse cirkuliuojantis skystis ar cirkuliuojančiame skystyje patalpinta kišenė/talpa kurioje talpinami kraujo maišai ar karštas oras</t>
  </si>
  <si>
    <t>Būtina. Turi būti užtikrintas komponentų judinimas (cirkuliuojančio skysčio masažas/judinimas, agitacija)</t>
  </si>
  <si>
    <t>Prietaisu galima šildyti:</t>
  </si>
  <si>
    <t>1. Šaldytą plazmą</t>
  </si>
  <si>
    <t>2. Kraują</t>
  </si>
  <si>
    <t>3. Kamienines ląsteles</t>
  </si>
  <si>
    <t>Skaitmeninė ar lygiavertė šildomų kraujo produktų  ar šildymo agento temperatūros indikacija. Jeigu ekrane rodoma tik šildymo agento temperatūra, tai prietaisas turi turėti gamintojo numatytas spec. programas minėtiems kraujo komponentams šildyti, atitirpinti.</t>
  </si>
  <si>
    <t>Ekranas, kuriame pateikiama temperatūra, darbo laiko, sistemos gedimų informacija</t>
  </si>
  <si>
    <t>Šildytuvo talpa</t>
  </si>
  <si>
    <t>Ne mažiau 4 maišai po 500 ml +/- 10%</t>
  </si>
  <si>
    <t>Temperatūros reguliavimas (nesiauresniame diapazone už nurodyta)</t>
  </si>
  <si>
    <t>Šildymo agento, nuo +37ºC iki +45ºC</t>
  </si>
  <si>
    <t>Apsauga nuo perkaitimo</t>
  </si>
  <si>
    <t>Prietaiso išorinės jungtys</t>
  </si>
  <si>
    <t xml:space="preserve">1. Jungtis skirta prijungti bar kodų skaitytuvą </t>
  </si>
  <si>
    <t>2. Jungtis skirta prijungti spausdintuvą arba SD kortelė/USB ar lygiavertė atmintinė duomenų perkėlimui į kompiuterį.</t>
  </si>
  <si>
    <t>Talpyklė su permatomu dangčiu ar durelėmis vizualiai kontrolei</t>
  </si>
  <si>
    <t xml:space="preserve">Talpyklėje integruoti drėgmės sensoriai, signalizuojantys apie kraujo produktų nutekėjimą </t>
  </si>
  <si>
    <t>1 PD, 5 PD:</t>
  </si>
  <si>
    <t>Kraujo komponentų šildymo sistema</t>
  </si>
  <si>
    <t>Ne mažiau 6 val. EKG įrašymas į vidinę atmintį</t>
  </si>
  <si>
    <t>Bifazinis impulsas su kompensacija pagal paciento varžą</t>
  </si>
  <si>
    <t>PIRKIMO SĄLYGŲ PRIEDAS "TECHNINĖ SPECIFIKACIJA IR KAINA"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</si>
</sst>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2"/>
      <color rgb="FFFF0000"/>
      <name val="Times New Roman"/>
      <family val="1"/>
    </font>
    <font>
      <sz val="11"/>
      <name val="Calibri"/>
      <family val="2"/>
      <scheme val="minor"/>
    </font>
    <font>
      <b/>
      <sz val="12"/>
      <color rgb="FFFF0000"/>
      <name val="Times New Roman"/>
      <family val="1"/>
    </font>
    <font>
      <i/>
      <sz val="12"/>
      <name val="Times New Roman"/>
      <family val="1"/>
    </font>
    <font>
      <sz val="22"/>
      <color rgb="FFFF0000"/>
      <name val="Times New Roman"/>
      <family val="1"/>
    </font>
    <font>
      <sz val="20"/>
      <color rgb="FFFF0000"/>
      <name val="Times New Roman"/>
      <family val="1"/>
    </font>
    <font>
      <sz val="11"/>
      <color theme="1"/>
      <name val="Times New Roman"/>
      <family val="1"/>
      <charset val="186"/>
    </font>
    <font>
      <sz val="12"/>
      <color theme="4" tint="-0.249977111117893"/>
      <name val="Times New Roman"/>
      <family val="1"/>
    </font>
    <font>
      <sz val="12"/>
      <color theme="4" tint="-0.249977111117893"/>
      <name val="Times New Roman"/>
      <family val="1"/>
      <charset val="186"/>
    </font>
    <font>
      <sz val="11"/>
      <color rgb="FFFF0000"/>
      <name val="Calibri"/>
      <family val="2"/>
      <scheme val="minor"/>
    </font>
    <font>
      <sz val="11"/>
      <color theme="4" tint="-0.249977111117893"/>
      <name val="Calibri"/>
      <family val="2"/>
      <charset val="186"/>
      <scheme val="minor"/>
    </font>
    <font>
      <sz val="12"/>
      <color rgb="FF000000"/>
      <name val="Times New Roman"/>
      <family val="1"/>
      <charset val="186"/>
    </font>
    <font>
      <sz val="12"/>
      <color rgb="FF000000"/>
      <name val="Calibri"/>
      <family val="2"/>
      <charset val="186"/>
    </font>
    <font>
      <sz val="10.199999999999999"/>
      <color rgb="FF000000"/>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indexed="64"/>
      </patternFill>
    </fill>
    <fill>
      <patternFill patternType="solid">
        <fgColor rgb="FFFFFFF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indexed="64"/>
      </right>
      <top style="thin">
        <color indexed="64"/>
      </top>
      <bottom/>
      <diagonal/>
    </border>
    <border>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indexed="64"/>
      </bottom>
      <diagonal/>
    </border>
    <border>
      <left/>
      <right style="thin">
        <color rgb="FF000000"/>
      </right>
      <top/>
      <bottom/>
      <diagonal/>
    </border>
    <border>
      <left style="thin">
        <color rgb="FF000000"/>
      </left>
      <right style="thin">
        <color rgb="FF000000"/>
      </right>
      <top/>
      <bottom style="thin">
        <color indexed="64"/>
      </bottom>
      <diagonal/>
    </border>
    <border>
      <left/>
      <right/>
      <top/>
      <bottom style="thin">
        <color rgb="FF000000"/>
      </bottom>
      <diagonal/>
    </border>
    <border>
      <left/>
      <right/>
      <top/>
      <bottom style="thin">
        <color indexed="64"/>
      </bottom>
      <diagonal/>
    </border>
  </borders>
  <cellStyleXfs count="1">
    <xf numFmtId="0" fontId="0" fillId="0" borderId="0"/>
  </cellStyleXfs>
  <cellXfs count="18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7"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4" borderId="17" xfId="0" applyNumberFormat="1" applyFont="1" applyFill="1" applyBorder="1" applyAlignment="1">
      <alignment horizontal="center" vertical="center" wrapText="1"/>
    </xf>
    <xf numFmtId="49" fontId="1" fillId="5" borderId="26" xfId="0" applyNumberFormat="1"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0" fontId="0" fillId="6" borderId="0" xfId="0" applyFill="1"/>
    <xf numFmtId="14" fontId="8" fillId="3" borderId="1" xfId="0" applyNumberFormat="1" applyFont="1" applyFill="1" applyBorder="1" applyAlignment="1" applyProtection="1">
      <alignment vertical="top" wrapText="1"/>
      <protection locked="0"/>
    </xf>
    <xf numFmtId="0" fontId="2" fillId="5" borderId="1" xfId="0" applyFont="1" applyFill="1" applyBorder="1" applyAlignment="1">
      <alignment horizontal="center" vertical="center"/>
    </xf>
    <xf numFmtId="0" fontId="10" fillId="0" borderId="1"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xf>
    <xf numFmtId="0" fontId="11" fillId="5" borderId="0" xfId="0" applyFont="1" applyFill="1"/>
    <xf numFmtId="0" fontId="1" fillId="5" borderId="0" xfId="0" applyFont="1" applyFill="1" applyAlignment="1">
      <alignment horizontal="center" vertical="top"/>
    </xf>
    <xf numFmtId="0" fontId="12" fillId="5" borderId="0" xfId="0" applyFont="1" applyFill="1"/>
    <xf numFmtId="49" fontId="1"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justify" vertical="center" wrapText="1"/>
    </xf>
    <xf numFmtId="0" fontId="2" fillId="5" borderId="1" xfId="0" applyFont="1" applyFill="1" applyBorder="1" applyAlignment="1">
      <alignment horizontal="center" vertical="top" wrapText="1"/>
    </xf>
    <xf numFmtId="0" fontId="1" fillId="5" borderId="1" xfId="0" applyFont="1" applyFill="1" applyBorder="1" applyAlignment="1">
      <alignment horizontal="center" vertical="top"/>
    </xf>
    <xf numFmtId="1" fontId="1" fillId="5" borderId="1" xfId="0" applyNumberFormat="1" applyFont="1" applyFill="1" applyBorder="1" applyAlignment="1">
      <alignment horizontal="center" vertical="center"/>
    </xf>
    <xf numFmtId="0" fontId="0" fillId="5" borderId="0" xfId="0" applyFill="1"/>
    <xf numFmtId="0" fontId="2" fillId="5" borderId="0" xfId="0" applyFont="1" applyFill="1"/>
    <xf numFmtId="0" fontId="1" fillId="5" borderId="0" xfId="0" applyFont="1" applyFill="1" applyAlignment="1">
      <alignment horizontal="justify" vertical="top" wrapText="1"/>
    </xf>
    <xf numFmtId="0" fontId="1" fillId="5" borderId="0" xfId="0" applyFont="1" applyFill="1" applyAlignment="1">
      <alignment horizontal="left" vertical="top"/>
    </xf>
    <xf numFmtId="49"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applyAlignment="1">
      <alignment horizontal="center" vertical="center" wrapText="1"/>
    </xf>
    <xf numFmtId="49" fontId="5" fillId="5" borderId="1" xfId="0" applyNumberFormat="1" applyFont="1" applyFill="1" applyBorder="1" applyAlignment="1">
      <alignment horizontal="justify" vertical="top" wrapText="1"/>
    </xf>
    <xf numFmtId="49" fontId="1" fillId="0" borderId="1" xfId="0" applyNumberFormat="1" applyFont="1" applyBorder="1"/>
    <xf numFmtId="49" fontId="1" fillId="5" borderId="26" xfId="0" applyNumberFormat="1" applyFont="1" applyFill="1" applyBorder="1" applyAlignment="1">
      <alignment horizontal="center" vertical="center" wrapText="1"/>
    </xf>
    <xf numFmtId="49" fontId="1" fillId="5" borderId="26" xfId="0" applyNumberFormat="1" applyFont="1" applyFill="1" applyBorder="1" applyAlignment="1">
      <alignment horizontal="left" vertical="center" wrapText="1"/>
    </xf>
    <xf numFmtId="49" fontId="7" fillId="0" borderId="1" xfId="0" applyNumberFormat="1" applyFont="1" applyBorder="1" applyAlignment="1">
      <alignment horizontal="justify" vertical="top" wrapText="1"/>
    </xf>
    <xf numFmtId="49" fontId="5" fillId="5" borderId="1" xfId="0" applyNumberFormat="1" applyFont="1" applyFill="1" applyBorder="1" applyAlignment="1">
      <alignment horizontal="left" vertical="center" wrapText="1"/>
    </xf>
    <xf numFmtId="49" fontId="14" fillId="0" borderId="1" xfId="0" applyNumberFormat="1" applyFont="1" applyBorder="1" applyAlignment="1">
      <alignment horizontal="left" vertical="center" wrapText="1"/>
    </xf>
    <xf numFmtId="49" fontId="15" fillId="0" borderId="1" xfId="0" applyNumberFormat="1" applyFont="1" applyBorder="1" applyAlignment="1">
      <alignment horizontal="justify" vertical="top" wrapText="1"/>
    </xf>
    <xf numFmtId="0" fontId="0" fillId="0" borderId="1" xfId="0" applyBorder="1"/>
    <xf numFmtId="0" fontId="16" fillId="0" borderId="1" xfId="0" applyFont="1" applyBorder="1"/>
    <xf numFmtId="49" fontId="5" fillId="5" borderId="1" xfId="0" applyNumberFormat="1" applyFont="1" applyFill="1" applyBorder="1" applyAlignment="1">
      <alignment horizontal="left" vertical="top" wrapText="1"/>
    </xf>
    <xf numFmtId="0" fontId="17" fillId="0" borderId="1" xfId="0" applyFont="1" applyBorder="1"/>
    <xf numFmtId="49" fontId="1" fillId="5" borderId="26" xfId="0" applyNumberFormat="1" applyFont="1" applyFill="1" applyBorder="1" applyAlignment="1">
      <alignment horizontal="justify" vertical="top" wrapText="1"/>
    </xf>
    <xf numFmtId="49" fontId="1" fillId="0" borderId="17" xfId="0" applyNumberFormat="1" applyFont="1" applyBorder="1"/>
    <xf numFmtId="49" fontId="7" fillId="0" borderId="17" xfId="0" applyNumberFormat="1" applyFont="1" applyBorder="1" applyAlignment="1">
      <alignment horizontal="justify" vertical="top" wrapText="1"/>
    </xf>
    <xf numFmtId="49" fontId="14" fillId="0" borderId="17" xfId="0" applyNumberFormat="1" applyFont="1" applyBorder="1" applyAlignment="1">
      <alignment horizontal="left" vertical="center" wrapText="1"/>
    </xf>
    <xf numFmtId="49" fontId="15" fillId="0" borderId="17" xfId="0" applyNumberFormat="1" applyFont="1" applyBorder="1" applyAlignment="1">
      <alignment horizontal="left" vertical="center" wrapText="1"/>
    </xf>
    <xf numFmtId="49" fontId="15" fillId="0" borderId="17" xfId="0" applyNumberFormat="1" applyFont="1" applyBorder="1" applyAlignment="1">
      <alignment horizontal="justify" vertical="top" wrapText="1"/>
    </xf>
    <xf numFmtId="0" fontId="5" fillId="5" borderId="1" xfId="0" applyFont="1" applyFill="1" applyBorder="1" applyAlignment="1">
      <alignment horizontal="justify" vertical="justify" wrapText="1"/>
    </xf>
    <xf numFmtId="0" fontId="18" fillId="8" borderId="30" xfId="0" applyFont="1" applyFill="1" applyBorder="1" applyAlignment="1">
      <alignment horizontal="center" vertical="center" wrapText="1"/>
    </xf>
    <xf numFmtId="0" fontId="18" fillId="8" borderId="30" xfId="0" applyFont="1" applyFill="1" applyBorder="1"/>
    <xf numFmtId="0" fontId="18" fillId="8" borderId="39" xfId="0" applyFont="1" applyFill="1" applyBorder="1"/>
    <xf numFmtId="0" fontId="18" fillId="8" borderId="1" xfId="0" applyFont="1" applyFill="1" applyBorder="1" applyAlignment="1">
      <alignment vertical="center"/>
    </xf>
    <xf numFmtId="0" fontId="5" fillId="5" borderId="18" xfId="0" applyFont="1" applyFill="1" applyBorder="1" applyAlignment="1">
      <alignment horizontal="justify" vertical="justify" wrapText="1"/>
    </xf>
    <xf numFmtId="0" fontId="18" fillId="7" borderId="41" xfId="0" applyFont="1" applyFill="1" applyBorder="1" applyAlignment="1">
      <alignment horizontal="justify" vertical="center" wrapText="1"/>
    </xf>
    <xf numFmtId="0" fontId="18" fillId="5" borderId="41" xfId="0" applyFont="1" applyFill="1" applyBorder="1" applyAlignment="1">
      <alignment horizontal="justify" vertical="center" wrapText="1"/>
    </xf>
    <xf numFmtId="0" fontId="18" fillId="7" borderId="1" xfId="0" applyFont="1" applyFill="1" applyBorder="1" applyAlignment="1">
      <alignment horizontal="center" vertical="center"/>
    </xf>
    <xf numFmtId="0" fontId="18" fillId="5" borderId="42" xfId="0" applyFont="1" applyFill="1" applyBorder="1" applyAlignment="1">
      <alignment horizontal="justify" vertical="center" wrapText="1"/>
    </xf>
    <xf numFmtId="0" fontId="1" fillId="5" borderId="1" xfId="0" applyFont="1" applyFill="1" applyBorder="1" applyAlignment="1">
      <alignment horizontal="justify" vertical="top" wrapText="1"/>
    </xf>
    <xf numFmtId="0" fontId="5" fillId="5" borderId="1" xfId="0" applyFont="1" applyFill="1" applyBorder="1" applyAlignment="1">
      <alignment horizontal="justify" vertical="top" wrapText="1"/>
    </xf>
    <xf numFmtId="0" fontId="1" fillId="5" borderId="1" xfId="0" applyFont="1" applyFill="1" applyBorder="1" applyAlignment="1">
      <alignment vertical="top" wrapText="1"/>
    </xf>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0" fontId="1" fillId="5" borderId="0" xfId="0" applyFont="1" applyFill="1"/>
    <xf numFmtId="0" fontId="2" fillId="5" borderId="0" xfId="0" applyFont="1" applyFill="1" applyAlignment="1">
      <alignment horizontal="left"/>
    </xf>
    <xf numFmtId="0" fontId="2" fillId="5" borderId="0" xfId="0" applyFont="1" applyFill="1"/>
    <xf numFmtId="0" fontId="0" fillId="5" borderId="0" xfId="0" applyFill="1"/>
    <xf numFmtId="0" fontId="1" fillId="5" borderId="0" xfId="0" applyFont="1" applyFill="1" applyAlignment="1">
      <alignment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6" fillId="5" borderId="0" xfId="0" applyFont="1" applyFill="1" applyAlignment="1">
      <alignment horizontal="center" vertical="center"/>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1" fillId="5" borderId="0" xfId="0" applyFont="1" applyFill="1" applyAlignment="1">
      <alignment horizontal="left" vertical="top"/>
    </xf>
    <xf numFmtId="0" fontId="5" fillId="5" borderId="0" xfId="0" applyFont="1" applyFill="1" applyAlignment="1">
      <alignment horizontal="justify" vertical="top" wrapText="1"/>
    </xf>
    <xf numFmtId="49" fontId="1" fillId="5" borderId="1" xfId="0" applyNumberFormat="1" applyFont="1" applyFill="1" applyBorder="1" applyAlignment="1">
      <alignment horizontal="left" vertical="top" wrapText="1"/>
    </xf>
    <xf numFmtId="49" fontId="1" fillId="5" borderId="26" xfId="0" applyNumberFormat="1" applyFont="1" applyFill="1" applyBorder="1" applyAlignment="1">
      <alignment horizontal="left" vertical="top" wrapText="1"/>
    </xf>
    <xf numFmtId="49" fontId="1" fillId="5" borderId="28" xfId="0" applyNumberFormat="1" applyFont="1" applyFill="1" applyBorder="1" applyAlignment="1">
      <alignment horizontal="left" vertical="top" wrapText="1"/>
    </xf>
    <xf numFmtId="49" fontId="1" fillId="5" borderId="27" xfId="0" applyNumberFormat="1" applyFont="1" applyFill="1" applyBorder="1" applyAlignment="1">
      <alignment horizontal="left" vertical="top" wrapText="1"/>
    </xf>
    <xf numFmtId="0" fontId="1" fillId="5" borderId="26" xfId="0" applyFont="1" applyFill="1" applyBorder="1" applyAlignment="1">
      <alignment horizontal="center" vertical="top"/>
    </xf>
    <xf numFmtId="0" fontId="1" fillId="5" borderId="27" xfId="0" applyFont="1" applyFill="1" applyBorder="1" applyAlignment="1">
      <alignment horizontal="center" vertical="top"/>
    </xf>
    <xf numFmtId="0" fontId="1" fillId="5" borderId="28" xfId="0" applyFont="1" applyFill="1" applyBorder="1" applyAlignment="1">
      <alignment horizontal="center" vertical="top"/>
    </xf>
    <xf numFmtId="49" fontId="1" fillId="5" borderId="26" xfId="0" applyNumberFormat="1" applyFont="1" applyFill="1" applyBorder="1" applyAlignment="1">
      <alignment horizontal="center" vertical="top" wrapText="1"/>
    </xf>
    <xf numFmtId="49" fontId="1" fillId="5" borderId="27" xfId="0" applyNumberFormat="1" applyFont="1" applyFill="1" applyBorder="1" applyAlignment="1">
      <alignment horizontal="center" vertical="top" wrapText="1"/>
    </xf>
    <xf numFmtId="49" fontId="1" fillId="5" borderId="1" xfId="0" applyNumberFormat="1" applyFont="1" applyFill="1" applyBorder="1" applyAlignment="1">
      <alignment horizontal="center" vertical="top" wrapText="1"/>
    </xf>
    <xf numFmtId="49" fontId="1" fillId="5" borderId="28" xfId="0" applyNumberFormat="1" applyFont="1" applyFill="1" applyBorder="1" applyAlignment="1">
      <alignment horizontal="center" vertical="top" wrapText="1"/>
    </xf>
    <xf numFmtId="49" fontId="1" fillId="5" borderId="26" xfId="0" applyNumberFormat="1" applyFont="1" applyFill="1" applyBorder="1" applyAlignment="1">
      <alignment horizontal="center" vertical="center" wrapText="1"/>
    </xf>
    <xf numFmtId="49" fontId="1" fillId="5" borderId="28" xfId="0" applyNumberFormat="1" applyFont="1" applyFill="1" applyBorder="1" applyAlignment="1">
      <alignment horizontal="center" vertical="center" wrapText="1"/>
    </xf>
    <xf numFmtId="49" fontId="1" fillId="5" borderId="27" xfId="0" applyNumberFormat="1" applyFont="1" applyFill="1" applyBorder="1" applyAlignment="1">
      <alignment horizontal="center" vertical="center" wrapText="1"/>
    </xf>
    <xf numFmtId="49" fontId="1" fillId="5" borderId="26" xfId="0" applyNumberFormat="1" applyFont="1" applyFill="1" applyBorder="1" applyAlignment="1">
      <alignment horizontal="left" vertical="center" wrapText="1"/>
    </xf>
    <xf numFmtId="49" fontId="1" fillId="5" borderId="28" xfId="0" applyNumberFormat="1" applyFont="1" applyFill="1" applyBorder="1" applyAlignment="1">
      <alignment horizontal="left" vertical="center" wrapText="1"/>
    </xf>
    <xf numFmtId="49" fontId="1" fillId="5" borderId="27" xfId="0" applyNumberFormat="1" applyFont="1" applyFill="1" applyBorder="1" applyAlignment="1">
      <alignment horizontal="left" vertical="center" wrapText="1"/>
    </xf>
    <xf numFmtId="0" fontId="18" fillId="7" borderId="33" xfId="0" applyFont="1" applyFill="1" applyBorder="1" applyAlignment="1">
      <alignment horizontal="center" vertical="center"/>
    </xf>
    <xf numFmtId="0" fontId="18" fillId="7" borderId="35" xfId="0" applyFont="1" applyFill="1" applyBorder="1" applyAlignment="1">
      <alignment horizontal="center" vertical="center"/>
    </xf>
    <xf numFmtId="0" fontId="18" fillId="7" borderId="37" xfId="0" applyFont="1" applyFill="1" applyBorder="1" applyAlignment="1">
      <alignment horizontal="center" vertical="center"/>
    </xf>
    <xf numFmtId="49" fontId="1" fillId="5" borderId="29" xfId="0" applyNumberFormat="1" applyFont="1" applyFill="1" applyBorder="1" applyAlignment="1">
      <alignment horizontal="left" vertical="top" wrapText="1"/>
    </xf>
    <xf numFmtId="49" fontId="1" fillId="5" borderId="36" xfId="0" applyNumberFormat="1" applyFont="1" applyFill="1" applyBorder="1" applyAlignment="1">
      <alignment horizontal="left" vertical="top" wrapText="1"/>
    </xf>
    <xf numFmtId="49" fontId="1" fillId="5" borderId="38" xfId="0" applyNumberFormat="1" applyFont="1" applyFill="1" applyBorder="1" applyAlignment="1">
      <alignment horizontal="left" vertical="top" wrapText="1"/>
    </xf>
    <xf numFmtId="0" fontId="18" fillId="7" borderId="29" xfId="0" applyFont="1" applyFill="1" applyBorder="1" applyAlignment="1">
      <alignment horizontal="center" vertical="center" wrapText="1"/>
    </xf>
    <xf numFmtId="0" fontId="18" fillId="7" borderId="31" xfId="0" applyFont="1" applyFill="1" applyBorder="1" applyAlignment="1">
      <alignment horizontal="center" vertical="center" wrapText="1"/>
    </xf>
    <xf numFmtId="0" fontId="5" fillId="5" borderId="26" xfId="0" applyFont="1" applyFill="1" applyBorder="1" applyAlignment="1">
      <alignment horizontal="left" vertical="top" wrapText="1"/>
    </xf>
    <xf numFmtId="0" fontId="5" fillId="5" borderId="32" xfId="0" applyFont="1" applyFill="1" applyBorder="1" applyAlignment="1">
      <alignment horizontal="left" vertical="top" wrapText="1"/>
    </xf>
    <xf numFmtId="0" fontId="18" fillId="7" borderId="33" xfId="0" applyFont="1" applyFill="1" applyBorder="1" applyAlignment="1">
      <alignment horizontal="center" vertical="center" wrapText="1"/>
    </xf>
    <xf numFmtId="0" fontId="18" fillId="7" borderId="35" xfId="0" applyFont="1" applyFill="1" applyBorder="1" applyAlignment="1">
      <alignment horizontal="center" vertical="center" wrapText="1"/>
    </xf>
    <xf numFmtId="0" fontId="18" fillId="7" borderId="37" xfId="0" applyFont="1" applyFill="1" applyBorder="1" applyAlignment="1">
      <alignment horizontal="center" vertical="center" wrapText="1"/>
    </xf>
    <xf numFmtId="49" fontId="1" fillId="5" borderId="34" xfId="0" applyNumberFormat="1" applyFont="1" applyFill="1" applyBorder="1" applyAlignment="1">
      <alignment horizontal="left" vertical="top" wrapText="1"/>
    </xf>
    <xf numFmtId="0" fontId="18" fillId="7" borderId="40" xfId="0" applyFont="1" applyFill="1" applyBorder="1" applyAlignment="1">
      <alignment horizontal="center" vertical="center"/>
    </xf>
    <xf numFmtId="0" fontId="1" fillId="5" borderId="26" xfId="0" applyFont="1" applyFill="1" applyBorder="1" applyAlignment="1">
      <alignment horizontal="left" vertical="top" wrapText="1"/>
    </xf>
    <xf numFmtId="0" fontId="1" fillId="5" borderId="28" xfId="0" applyFont="1" applyFill="1" applyBorder="1" applyAlignment="1">
      <alignment horizontal="left" vertical="top" wrapText="1"/>
    </xf>
    <xf numFmtId="0" fontId="1" fillId="5" borderId="27"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B30"/></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B3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B32"/></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B33"/></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B34"/></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92DE7D0-1772-4B46-B053-4A30EB6142B1}"/>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66675</xdr:colOff>
      <xdr:row>0</xdr:row>
      <xdr:rowOff>66675</xdr:rowOff>
    </xdr:from>
    <xdr:to>
      <xdr:col>1</xdr:col>
      <xdr:colOff>1847850</xdr:colOff>
      <xdr:row>1</xdr:row>
      <xdr:rowOff>189258</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35AC4677-47CE-4CF1-9CBF-11498393B4D6}"/>
            </a:ext>
          </a:extLst>
        </xdr:cNvPr>
        <xdr:cNvSpPr/>
      </xdr:nvSpPr>
      <xdr:spPr>
        <a:xfrm>
          <a:off x="904875" y="66675"/>
          <a:ext cx="1781175" cy="313083"/>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137584</xdr:colOff>
      <xdr:row>0</xdr:row>
      <xdr:rowOff>52917</xdr:rowOff>
    </xdr:from>
    <xdr:to>
      <xdr:col>1</xdr:col>
      <xdr:colOff>1918759</xdr:colOff>
      <xdr:row>1</xdr:row>
      <xdr:rowOff>175500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82304A5D-E396-4E81-8093-FF12F372103C}"/>
            </a:ext>
          </a:extLst>
        </xdr:cNvPr>
        <xdr:cNvSpPr/>
      </xdr:nvSpPr>
      <xdr:spPr>
        <a:xfrm>
          <a:off x="973667" y="52917"/>
          <a:ext cx="1781175" cy="313083"/>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273326</xdr:colOff>
      <xdr:row>0</xdr:row>
      <xdr:rowOff>41413</xdr:rowOff>
    </xdr:from>
    <xdr:to>
      <xdr:col>1</xdr:col>
      <xdr:colOff>2054501</xdr:colOff>
      <xdr:row>1</xdr:row>
      <xdr:rowOff>155713</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5E4116D7-76B3-4A46-A0E7-CB387C7DE96F}"/>
            </a:ext>
          </a:extLst>
        </xdr:cNvPr>
        <xdr:cNvSpPr/>
      </xdr:nvSpPr>
      <xdr:spPr>
        <a:xfrm>
          <a:off x="944217" y="41413"/>
          <a:ext cx="1781175" cy="313083"/>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389283</xdr:colOff>
      <xdr:row>0</xdr:row>
      <xdr:rowOff>41413</xdr:rowOff>
    </xdr:from>
    <xdr:to>
      <xdr:col>1</xdr:col>
      <xdr:colOff>2170458</xdr:colOff>
      <xdr:row>1</xdr:row>
      <xdr:rowOff>155713</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6AD53CE1-4564-4F45-88F2-8E143F3A5338}"/>
            </a:ext>
          </a:extLst>
        </xdr:cNvPr>
        <xdr:cNvSpPr/>
      </xdr:nvSpPr>
      <xdr:spPr>
        <a:xfrm>
          <a:off x="1060174" y="41413"/>
          <a:ext cx="1781175" cy="313083"/>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I38"/>
  <sheetViews>
    <sheetView topLeftCell="A17" zoomScale="90" zoomScaleNormal="90" workbookViewId="0">
      <selection activeCell="B32" sqref="B32"/>
    </sheetView>
  </sheetViews>
  <sheetFormatPr defaultColWidth="10.88671875" defaultRowHeight="15.6" x14ac:dyDescent="0.3"/>
  <cols>
    <col min="1" max="1" width="10.88671875" style="13"/>
    <col min="2" max="2" width="31.33203125" style="14" customWidth="1"/>
    <col min="3" max="3" width="49.88671875" style="15" customWidth="1"/>
    <col min="4" max="4" width="33.88671875" style="13" bestFit="1" customWidth="1"/>
    <col min="5" max="5" width="19" style="13" customWidth="1"/>
    <col min="6" max="6" width="20.33203125" style="13" bestFit="1" customWidth="1"/>
    <col min="7" max="7" width="20.6640625" style="13" customWidth="1"/>
    <col min="8" max="8" width="33" style="13" customWidth="1"/>
    <col min="9" max="9" width="56.88671875" style="13" customWidth="1"/>
    <col min="10" max="16" width="25.109375" style="13" customWidth="1"/>
    <col min="17" max="16384" width="10.88671875" style="13"/>
  </cols>
  <sheetData>
    <row r="2" spans="2:7" x14ac:dyDescent="0.3">
      <c r="B2" s="16" t="s">
        <v>270</v>
      </c>
      <c r="C2" s="17"/>
    </row>
    <row r="3" spans="2:7" x14ac:dyDescent="0.3">
      <c r="B3" s="16"/>
      <c r="C3" s="17"/>
    </row>
    <row r="4" spans="2:7" x14ac:dyDescent="0.3">
      <c r="B4" s="14" t="s">
        <v>0</v>
      </c>
      <c r="C4" s="16" t="s">
        <v>70</v>
      </c>
    </row>
    <row r="5" spans="2:7" x14ac:dyDescent="0.3">
      <c r="C5" s="17"/>
    </row>
    <row r="6" spans="2:7" x14ac:dyDescent="0.3">
      <c r="B6" s="19" t="s">
        <v>1</v>
      </c>
      <c r="C6" s="32"/>
    </row>
    <row r="8" spans="2:7" ht="30" customHeight="1" x14ac:dyDescent="0.3">
      <c r="B8" s="84" t="s">
        <v>27</v>
      </c>
      <c r="C8" s="84"/>
      <c r="D8" s="85"/>
      <c r="E8" s="86"/>
      <c r="F8" s="86"/>
      <c r="G8" s="87"/>
    </row>
    <row r="9" spans="2:7" ht="30" customHeight="1" x14ac:dyDescent="0.3">
      <c r="B9" s="92" t="s">
        <v>30</v>
      </c>
      <c r="C9" s="93"/>
      <c r="D9" s="88"/>
      <c r="E9" s="89"/>
      <c r="F9" s="89"/>
      <c r="G9" s="89"/>
    </row>
    <row r="10" spans="2:7" ht="30" customHeight="1" x14ac:dyDescent="0.3">
      <c r="B10" s="92" t="s">
        <v>28</v>
      </c>
      <c r="C10" s="93"/>
      <c r="D10" s="88"/>
      <c r="E10" s="89"/>
      <c r="F10" s="89"/>
      <c r="G10" s="89"/>
    </row>
    <row r="11" spans="2:7" ht="30" customHeight="1" x14ac:dyDescent="0.3">
      <c r="B11" s="84" t="s">
        <v>29</v>
      </c>
      <c r="C11" s="84"/>
      <c r="D11" s="88"/>
      <c r="E11" s="89"/>
      <c r="F11" s="89"/>
      <c r="G11" s="89"/>
    </row>
    <row r="12" spans="2:7" ht="30" customHeight="1" x14ac:dyDescent="0.3">
      <c r="B12" s="90" t="s">
        <v>2</v>
      </c>
      <c r="C12" s="91"/>
      <c r="D12" s="88"/>
      <c r="E12" s="89"/>
      <c r="F12" s="89"/>
      <c r="G12" s="89"/>
    </row>
    <row r="13" spans="2:7" ht="30" customHeight="1" x14ac:dyDescent="0.3">
      <c r="B13" s="84" t="s">
        <v>3</v>
      </c>
      <c r="C13" s="84"/>
      <c r="D13" s="85"/>
      <c r="E13" s="86"/>
      <c r="F13" s="86"/>
      <c r="G13" s="87"/>
    </row>
    <row r="14" spans="2:7" ht="30" customHeight="1" x14ac:dyDescent="0.3">
      <c r="B14" s="84" t="s">
        <v>31</v>
      </c>
      <c r="C14" s="84"/>
      <c r="D14" s="85"/>
      <c r="E14" s="86"/>
      <c r="F14" s="86"/>
      <c r="G14" s="87"/>
    </row>
    <row r="15" spans="2:7" ht="30" customHeight="1" x14ac:dyDescent="0.3">
      <c r="B15" s="84" t="s">
        <v>4</v>
      </c>
      <c r="C15" s="84"/>
      <c r="D15" s="85"/>
      <c r="E15" s="86"/>
      <c r="F15" s="86"/>
      <c r="G15" s="87"/>
    </row>
    <row r="16" spans="2:7" ht="30" customHeight="1" x14ac:dyDescent="0.3">
      <c r="B16" s="84" t="s">
        <v>5</v>
      </c>
      <c r="C16" s="84"/>
      <c r="D16" s="85"/>
      <c r="E16" s="86"/>
      <c r="F16" s="86"/>
      <c r="G16" s="87"/>
    </row>
    <row r="17" spans="1:9" ht="36" customHeight="1" x14ac:dyDescent="0.3">
      <c r="B17" s="15"/>
      <c r="D17" s="18"/>
      <c r="E17" s="18"/>
      <c r="F17" s="18"/>
      <c r="G17" s="18"/>
    </row>
    <row r="18" spans="1:9" ht="18" customHeight="1" x14ac:dyDescent="0.3">
      <c r="B18" s="96" t="s">
        <v>6</v>
      </c>
      <c r="C18" s="96"/>
      <c r="D18" s="96"/>
      <c r="E18" s="96"/>
      <c r="F18" s="96"/>
      <c r="G18" s="96"/>
    </row>
    <row r="19" spans="1:9" x14ac:dyDescent="0.3">
      <c r="B19" s="94" t="s">
        <v>7</v>
      </c>
      <c r="C19" s="97"/>
      <c r="D19" s="97"/>
      <c r="E19" s="97"/>
      <c r="F19" s="97"/>
      <c r="G19" s="97"/>
    </row>
    <row r="20" spans="1:9" x14ac:dyDescent="0.3">
      <c r="B20" s="94" t="s">
        <v>48</v>
      </c>
      <c r="C20" s="97"/>
      <c r="D20" s="97"/>
      <c r="E20" s="97"/>
      <c r="F20" s="97"/>
      <c r="G20" s="97"/>
    </row>
    <row r="21" spans="1:9" x14ac:dyDescent="0.3">
      <c r="B21" s="94" t="s">
        <v>8</v>
      </c>
      <c r="C21" s="97"/>
      <c r="D21" s="97"/>
      <c r="E21" s="97"/>
      <c r="F21" s="97"/>
      <c r="G21" s="97"/>
    </row>
    <row r="22" spans="1:9" x14ac:dyDescent="0.3">
      <c r="B22" s="94" t="s">
        <v>9</v>
      </c>
      <c r="C22" s="94"/>
      <c r="D22" s="94"/>
      <c r="E22" s="94"/>
      <c r="F22" s="94"/>
      <c r="G22" s="94"/>
    </row>
    <row r="23" spans="1:9" x14ac:dyDescent="0.3">
      <c r="B23" s="98" t="s">
        <v>10</v>
      </c>
      <c r="C23" s="98"/>
      <c r="D23" s="98"/>
      <c r="E23" s="98"/>
      <c r="F23" s="98"/>
      <c r="G23" s="98"/>
    </row>
    <row r="24" spans="1:9" ht="32.1" customHeight="1" x14ac:dyDescent="0.3">
      <c r="B24" s="94" t="s">
        <v>11</v>
      </c>
      <c r="C24" s="94"/>
      <c r="D24" s="94"/>
      <c r="E24" s="94"/>
      <c r="F24" s="94"/>
      <c r="G24" s="94"/>
    </row>
    <row r="27" spans="1:9" x14ac:dyDescent="0.3">
      <c r="B27" s="95" t="s">
        <v>49</v>
      </c>
      <c r="C27" s="95"/>
      <c r="D27" s="95"/>
      <c r="E27" s="95"/>
      <c r="F27" s="95"/>
      <c r="G27" s="95"/>
      <c r="H27" s="95"/>
    </row>
    <row r="28" spans="1:9" ht="18" customHeight="1" x14ac:dyDescent="0.3">
      <c r="B28" s="13"/>
      <c r="C28" s="13"/>
    </row>
    <row r="29" spans="1:9" ht="31.2" x14ac:dyDescent="0.3">
      <c r="A29" s="33" t="s">
        <v>121</v>
      </c>
      <c r="B29" s="33" t="s">
        <v>14</v>
      </c>
      <c r="C29" s="33" t="s">
        <v>50</v>
      </c>
      <c r="D29" s="33" t="s">
        <v>51</v>
      </c>
      <c r="E29" s="26" t="s">
        <v>52</v>
      </c>
      <c r="F29" s="26" t="s">
        <v>53</v>
      </c>
      <c r="G29" s="26" t="s">
        <v>54</v>
      </c>
      <c r="H29" s="26" t="s">
        <v>124</v>
      </c>
    </row>
    <row r="30" spans="1:9" ht="31.2" x14ac:dyDescent="0.5">
      <c r="A30" s="33">
        <v>1</v>
      </c>
      <c r="B30" s="27" t="s">
        <v>72</v>
      </c>
      <c r="C30" s="34"/>
      <c r="D30" s="34"/>
      <c r="E30" s="44">
        <v>4</v>
      </c>
      <c r="F30" s="35"/>
      <c r="G30" s="36">
        <f>E30*F30</f>
        <v>0</v>
      </c>
      <c r="H30" s="36">
        <f>G30*1.21</f>
        <v>0</v>
      </c>
      <c r="I30" s="37"/>
    </row>
    <row r="31" spans="1:9" x14ac:dyDescent="0.3">
      <c r="A31" s="33">
        <v>2</v>
      </c>
      <c r="B31" s="27" t="s">
        <v>191</v>
      </c>
      <c r="C31" s="34"/>
      <c r="D31" s="34"/>
      <c r="E31" s="44">
        <v>2</v>
      </c>
      <c r="F31" s="35"/>
      <c r="G31" s="36">
        <f>E31*F31</f>
        <v>0</v>
      </c>
      <c r="H31" s="36">
        <f>G31*1.21</f>
        <v>0</v>
      </c>
    </row>
    <row r="32" spans="1:9" ht="31.2" x14ac:dyDescent="0.3">
      <c r="A32" s="33">
        <v>3</v>
      </c>
      <c r="B32" s="27" t="s">
        <v>214</v>
      </c>
      <c r="C32" s="34"/>
      <c r="D32" s="34"/>
      <c r="E32" s="44">
        <v>4</v>
      </c>
      <c r="F32" s="35"/>
      <c r="G32" s="36">
        <f>E32*F32</f>
        <v>0</v>
      </c>
      <c r="H32" s="36">
        <f>G32*1.21</f>
        <v>0</v>
      </c>
    </row>
    <row r="33" spans="1:8" ht="31.2" x14ac:dyDescent="0.3">
      <c r="A33" s="33">
        <v>4</v>
      </c>
      <c r="B33" s="27" t="s">
        <v>244</v>
      </c>
      <c r="C33" s="34"/>
      <c r="D33" s="34"/>
      <c r="E33" s="44">
        <v>2</v>
      </c>
      <c r="F33" s="35"/>
      <c r="G33" s="36">
        <f>E33*F33</f>
        <v>0</v>
      </c>
      <c r="H33" s="36">
        <f>G33*1.21</f>
        <v>0</v>
      </c>
    </row>
    <row r="34" spans="1:8" ht="31.2" x14ac:dyDescent="0.3">
      <c r="A34" s="33">
        <v>5</v>
      </c>
      <c r="B34" s="27" t="s">
        <v>267</v>
      </c>
      <c r="C34" s="34"/>
      <c r="D34" s="34"/>
      <c r="E34" s="44">
        <v>1</v>
      </c>
      <c r="F34" s="35"/>
      <c r="G34" s="36">
        <f>E34*F34</f>
        <v>0</v>
      </c>
      <c r="H34" s="36">
        <f>G34*1.21</f>
        <v>0</v>
      </c>
    </row>
    <row r="38" spans="1:8" x14ac:dyDescent="0.3">
      <c r="B38" s="14" t="s">
        <v>125</v>
      </c>
    </row>
  </sheetData>
  <mergeCells count="26">
    <mergeCell ref="B24:G24"/>
    <mergeCell ref="B27:H27"/>
    <mergeCell ref="B15:C15"/>
    <mergeCell ref="D15:G15"/>
    <mergeCell ref="B16:C16"/>
    <mergeCell ref="D16:G16"/>
    <mergeCell ref="B18:G18"/>
    <mergeCell ref="B19:G19"/>
    <mergeCell ref="B20:G20"/>
    <mergeCell ref="B21:G21"/>
    <mergeCell ref="B22:G22"/>
    <mergeCell ref="B23:G23"/>
    <mergeCell ref="B8:C8"/>
    <mergeCell ref="D8:G8"/>
    <mergeCell ref="B9:C9"/>
    <mergeCell ref="D9:G9"/>
    <mergeCell ref="B10:C10"/>
    <mergeCell ref="D10:G10"/>
    <mergeCell ref="B14:C14"/>
    <mergeCell ref="D14:G14"/>
    <mergeCell ref="B11:C11"/>
    <mergeCell ref="D11:G11"/>
    <mergeCell ref="B12:C12"/>
    <mergeCell ref="D12:G12"/>
    <mergeCell ref="B13:C13"/>
    <mergeCell ref="D13:G13"/>
  </mergeCells>
  <pageMargins left="0.7" right="0.7" top="0.75" bottom="0.75" header="0.3" footer="0.3"/>
  <pageSetup paperSize="9" scale="3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Z300"/>
  <sheetViews>
    <sheetView topLeftCell="A31" workbookViewId="0">
      <selection activeCell="I12" sqref="I12:J12"/>
    </sheetView>
  </sheetViews>
  <sheetFormatPr defaultColWidth="8.88671875" defaultRowHeight="14.4" x14ac:dyDescent="0.3"/>
  <cols>
    <col min="4" max="4" width="18.6640625" customWidth="1"/>
    <col min="7" max="7" width="11.88671875" customWidth="1"/>
    <col min="10" max="10" width="9.88671875" customWidth="1"/>
    <col min="11" max="11" width="12.44140625" customWidth="1"/>
    <col min="27" max="16384" width="8.88671875" style="31"/>
  </cols>
  <sheetData>
    <row r="1" spans="1:26" ht="15.6" x14ac:dyDescent="0.3">
      <c r="A1" s="1"/>
      <c r="B1" s="1"/>
      <c r="C1" s="1"/>
      <c r="D1" s="1"/>
      <c r="E1" s="1"/>
      <c r="F1" s="1"/>
      <c r="G1" s="1"/>
      <c r="H1" s="1"/>
      <c r="I1" s="1"/>
      <c r="J1" s="1"/>
      <c r="K1" s="1"/>
      <c r="L1" s="1"/>
      <c r="M1" s="1"/>
      <c r="N1" s="1"/>
      <c r="O1" s="1"/>
      <c r="P1" s="1"/>
      <c r="Q1" s="1"/>
      <c r="R1" s="1"/>
      <c r="S1" s="1"/>
      <c r="T1" s="3"/>
      <c r="U1" s="3"/>
      <c r="V1" s="3"/>
      <c r="W1" s="3"/>
      <c r="X1" s="3"/>
      <c r="Y1" s="3"/>
      <c r="Z1" s="3"/>
    </row>
    <row r="2" spans="1:26" ht="15.6" x14ac:dyDescent="0.3">
      <c r="A2" s="99" t="s">
        <v>15</v>
      </c>
      <c r="B2" s="99"/>
      <c r="C2" s="99"/>
      <c r="D2" s="99"/>
      <c r="E2" s="99"/>
      <c r="F2" s="99"/>
      <c r="G2" s="99"/>
      <c r="H2" s="99"/>
      <c r="I2" s="99"/>
      <c r="J2" s="99"/>
      <c r="K2" s="100"/>
      <c r="L2" s="1"/>
      <c r="M2" s="1"/>
      <c r="N2" s="1"/>
      <c r="O2" s="1"/>
      <c r="P2" s="1"/>
      <c r="Q2" s="1"/>
      <c r="R2" s="1"/>
      <c r="S2" s="1"/>
      <c r="T2" s="3"/>
      <c r="U2" s="3"/>
      <c r="V2" s="3"/>
      <c r="W2" s="3"/>
      <c r="X2" s="3"/>
      <c r="Y2" s="3"/>
      <c r="Z2" s="3"/>
    </row>
    <row r="3" spans="1:26" ht="15.6" x14ac:dyDescent="0.3">
      <c r="A3" s="99"/>
      <c r="B3" s="99"/>
      <c r="C3" s="99"/>
      <c r="D3" s="99"/>
      <c r="E3" s="99"/>
      <c r="F3" s="99"/>
      <c r="G3" s="99"/>
      <c r="H3" s="99"/>
      <c r="I3" s="99"/>
      <c r="J3" s="99"/>
      <c r="K3" s="100"/>
      <c r="L3" s="1"/>
      <c r="M3" s="1"/>
      <c r="N3" s="1"/>
      <c r="O3" s="1"/>
      <c r="P3" s="1"/>
      <c r="Q3" s="1"/>
      <c r="R3" s="1"/>
      <c r="S3" s="1"/>
      <c r="T3" s="3"/>
      <c r="U3" s="3"/>
      <c r="V3" s="3"/>
      <c r="W3" s="3"/>
      <c r="X3" s="3"/>
      <c r="Y3" s="3"/>
      <c r="Z3" s="3"/>
    </row>
    <row r="4" spans="1:26" ht="16.2" thickBot="1" x14ac:dyDescent="0.35">
      <c r="A4" s="4"/>
      <c r="B4" s="4"/>
      <c r="C4" s="4"/>
      <c r="D4" s="4"/>
      <c r="E4" s="4"/>
      <c r="F4" s="4"/>
      <c r="G4" s="4"/>
      <c r="H4" s="4"/>
      <c r="I4" s="4"/>
      <c r="J4" s="4"/>
      <c r="K4" s="1"/>
      <c r="L4" s="1"/>
      <c r="M4" s="1"/>
      <c r="N4" s="1"/>
      <c r="O4" s="1"/>
      <c r="P4" s="1"/>
      <c r="Q4" s="1"/>
      <c r="R4" s="1"/>
      <c r="S4" s="1"/>
      <c r="T4" s="3"/>
      <c r="U4" s="3"/>
      <c r="V4" s="3"/>
      <c r="W4" s="3"/>
      <c r="X4" s="3"/>
      <c r="Y4" s="3"/>
      <c r="Z4" s="3"/>
    </row>
    <row r="5" spans="1:26" ht="46.8" x14ac:dyDescent="0.3">
      <c r="A5" s="101" t="s">
        <v>16</v>
      </c>
      <c r="B5" s="102"/>
      <c r="C5" s="102" t="s">
        <v>17</v>
      </c>
      <c r="D5" s="102"/>
      <c r="E5" s="102"/>
      <c r="F5" s="102" t="s">
        <v>18</v>
      </c>
      <c r="G5" s="102"/>
      <c r="H5" s="102"/>
      <c r="I5" s="102" t="s">
        <v>19</v>
      </c>
      <c r="J5" s="103"/>
      <c r="K5" s="5" t="s">
        <v>20</v>
      </c>
      <c r="L5" s="1"/>
      <c r="M5" s="1"/>
      <c r="N5" s="1"/>
      <c r="O5" s="1"/>
      <c r="P5" s="1"/>
      <c r="Q5" s="1"/>
      <c r="R5" s="1"/>
      <c r="S5" s="1"/>
      <c r="T5" s="3"/>
      <c r="U5" s="3"/>
      <c r="V5" s="3"/>
      <c r="W5" s="3"/>
      <c r="X5" s="3"/>
      <c r="Y5" s="3"/>
      <c r="Z5" s="3"/>
    </row>
    <row r="6" spans="1:26" ht="15.6" x14ac:dyDescent="0.3">
      <c r="A6" s="104"/>
      <c r="B6" s="105"/>
      <c r="C6" s="106"/>
      <c r="D6" s="105"/>
      <c r="E6" s="105"/>
      <c r="F6" s="106"/>
      <c r="G6" s="105"/>
      <c r="H6" s="105"/>
      <c r="I6" s="106"/>
      <c r="J6" s="105"/>
      <c r="K6" s="6"/>
      <c r="L6" s="1"/>
      <c r="M6" s="1"/>
      <c r="N6" s="1"/>
      <c r="O6" s="1"/>
      <c r="P6" s="1"/>
      <c r="Q6" s="1"/>
      <c r="R6" s="1"/>
      <c r="S6" s="1"/>
      <c r="T6" s="3"/>
      <c r="U6" s="3"/>
      <c r="V6" s="3"/>
      <c r="W6" s="3"/>
      <c r="X6" s="3"/>
      <c r="Y6" s="3"/>
      <c r="Z6" s="3"/>
    </row>
    <row r="7" spans="1:26" ht="15.6" x14ac:dyDescent="0.3">
      <c r="A7" s="104"/>
      <c r="B7" s="105"/>
      <c r="C7" s="106"/>
      <c r="D7" s="105"/>
      <c r="E7" s="105"/>
      <c r="F7" s="106"/>
      <c r="G7" s="105"/>
      <c r="H7" s="105"/>
      <c r="I7" s="106"/>
      <c r="J7" s="105"/>
      <c r="K7" s="6"/>
      <c r="L7" s="1"/>
      <c r="M7" s="1"/>
      <c r="N7" s="1"/>
      <c r="O7" s="1"/>
      <c r="P7" s="1"/>
      <c r="Q7" s="1"/>
      <c r="R7" s="1"/>
      <c r="S7" s="1"/>
      <c r="T7" s="3"/>
      <c r="U7" s="3"/>
      <c r="V7" s="3"/>
      <c r="W7" s="3"/>
      <c r="X7" s="3"/>
      <c r="Y7" s="3"/>
      <c r="Z7" s="3"/>
    </row>
    <row r="8" spans="1:26" ht="15.6" x14ac:dyDescent="0.3">
      <c r="A8" s="104"/>
      <c r="B8" s="105"/>
      <c r="C8" s="106"/>
      <c r="D8" s="105"/>
      <c r="E8" s="105"/>
      <c r="F8" s="106"/>
      <c r="G8" s="105"/>
      <c r="H8" s="105"/>
      <c r="I8" s="106"/>
      <c r="J8" s="105"/>
      <c r="K8" s="6"/>
      <c r="L8" s="1"/>
      <c r="M8" s="1"/>
      <c r="N8" s="1"/>
      <c r="O8" s="1"/>
      <c r="P8" s="1"/>
      <c r="Q8" s="1"/>
      <c r="R8" s="1"/>
      <c r="S8" s="1"/>
      <c r="T8" s="3"/>
      <c r="U8" s="3"/>
      <c r="V8" s="3"/>
      <c r="W8" s="3"/>
      <c r="X8" s="3"/>
      <c r="Y8" s="3"/>
      <c r="Z8" s="3"/>
    </row>
    <row r="9" spans="1:26" ht="15.6" x14ac:dyDescent="0.3">
      <c r="A9" s="104"/>
      <c r="B9" s="105"/>
      <c r="C9" s="106"/>
      <c r="D9" s="105"/>
      <c r="E9" s="105"/>
      <c r="F9" s="106"/>
      <c r="G9" s="105"/>
      <c r="H9" s="105"/>
      <c r="I9" s="106"/>
      <c r="J9" s="105"/>
      <c r="K9" s="6"/>
      <c r="L9" s="1"/>
      <c r="M9" s="1"/>
      <c r="N9" s="1"/>
      <c r="O9" s="1"/>
      <c r="P9" s="1"/>
      <c r="Q9" s="1"/>
      <c r="R9" s="1"/>
      <c r="S9" s="1"/>
      <c r="T9" s="3"/>
      <c r="U9" s="3"/>
      <c r="V9" s="3"/>
      <c r="W9" s="3"/>
      <c r="X9" s="3"/>
      <c r="Y9" s="3"/>
      <c r="Z9" s="3"/>
    </row>
    <row r="10" spans="1:26" ht="15.6" x14ac:dyDescent="0.3">
      <c r="A10" s="104"/>
      <c r="B10" s="105"/>
      <c r="C10" s="106"/>
      <c r="D10" s="105"/>
      <c r="E10" s="105"/>
      <c r="F10" s="106"/>
      <c r="G10" s="105"/>
      <c r="H10" s="105"/>
      <c r="I10" s="106"/>
      <c r="J10" s="105"/>
      <c r="K10" s="6"/>
      <c r="L10" s="1"/>
      <c r="M10" s="1"/>
      <c r="N10" s="1"/>
      <c r="O10" s="1"/>
      <c r="P10" s="1"/>
      <c r="Q10" s="1"/>
      <c r="R10" s="1"/>
      <c r="S10" s="1"/>
      <c r="T10" s="3"/>
      <c r="U10" s="3"/>
      <c r="V10" s="3"/>
      <c r="W10" s="3"/>
      <c r="X10" s="3"/>
      <c r="Y10" s="3"/>
      <c r="Z10" s="3"/>
    </row>
    <row r="11" spans="1:26" ht="15.6" x14ac:dyDescent="0.3">
      <c r="A11" s="104"/>
      <c r="B11" s="105"/>
      <c r="C11" s="106"/>
      <c r="D11" s="105"/>
      <c r="E11" s="105"/>
      <c r="F11" s="106"/>
      <c r="G11" s="105"/>
      <c r="H11" s="105"/>
      <c r="I11" s="106"/>
      <c r="J11" s="105"/>
      <c r="K11" s="6"/>
      <c r="L11" s="1"/>
      <c r="M11" s="1"/>
      <c r="N11" s="1"/>
      <c r="O11" s="1"/>
      <c r="P11" s="1"/>
      <c r="Q11" s="1"/>
      <c r="R11" s="1"/>
      <c r="S11" s="1"/>
      <c r="T11" s="3"/>
      <c r="U11" s="3"/>
      <c r="V11" s="3"/>
      <c r="W11" s="3"/>
      <c r="X11" s="3"/>
      <c r="Y11" s="3"/>
      <c r="Z11" s="3"/>
    </row>
    <row r="12" spans="1:26" ht="15.6" x14ac:dyDescent="0.3">
      <c r="A12" s="104"/>
      <c r="B12" s="105"/>
      <c r="C12" s="106"/>
      <c r="D12" s="105"/>
      <c r="E12" s="105"/>
      <c r="F12" s="106"/>
      <c r="G12" s="105"/>
      <c r="H12" s="105"/>
      <c r="I12" s="106"/>
      <c r="J12" s="105"/>
      <c r="K12" s="6"/>
      <c r="L12" s="1"/>
      <c r="M12" s="1"/>
      <c r="N12" s="1"/>
      <c r="O12" s="1"/>
      <c r="P12" s="1"/>
      <c r="Q12" s="1"/>
      <c r="R12" s="1"/>
      <c r="S12" s="1"/>
      <c r="T12" s="3"/>
      <c r="U12" s="3"/>
      <c r="V12" s="3"/>
      <c r="W12" s="3"/>
      <c r="X12" s="3"/>
      <c r="Y12" s="3"/>
      <c r="Z12" s="3"/>
    </row>
    <row r="13" spans="1:26" ht="15.6" x14ac:dyDescent="0.3">
      <c r="A13" s="104"/>
      <c r="B13" s="105"/>
      <c r="C13" s="106"/>
      <c r="D13" s="105"/>
      <c r="E13" s="105"/>
      <c r="F13" s="106"/>
      <c r="G13" s="105"/>
      <c r="H13" s="105"/>
      <c r="I13" s="106"/>
      <c r="J13" s="105"/>
      <c r="K13" s="6"/>
      <c r="L13" s="1"/>
      <c r="M13" s="1"/>
      <c r="N13" s="1"/>
      <c r="O13" s="1"/>
      <c r="P13" s="1"/>
      <c r="Q13" s="1"/>
      <c r="R13" s="1"/>
      <c r="S13" s="1"/>
      <c r="T13" s="3"/>
      <c r="U13" s="3"/>
      <c r="V13" s="3"/>
      <c r="W13" s="3"/>
      <c r="X13" s="3"/>
      <c r="Y13" s="3"/>
      <c r="Z13" s="3"/>
    </row>
    <row r="14" spans="1:26" ht="15.6" x14ac:dyDescent="0.3">
      <c r="A14" s="104"/>
      <c r="B14" s="105"/>
      <c r="C14" s="106"/>
      <c r="D14" s="105"/>
      <c r="E14" s="105"/>
      <c r="F14" s="106"/>
      <c r="G14" s="105"/>
      <c r="H14" s="105"/>
      <c r="I14" s="106"/>
      <c r="J14" s="105"/>
      <c r="K14" s="6"/>
      <c r="L14" s="1"/>
      <c r="M14" s="1"/>
      <c r="N14" s="1"/>
      <c r="O14" s="1"/>
      <c r="P14" s="1"/>
      <c r="Q14" s="1"/>
      <c r="R14" s="1"/>
      <c r="S14" s="1"/>
      <c r="T14" s="3"/>
      <c r="U14" s="3"/>
      <c r="V14" s="3"/>
      <c r="W14" s="3"/>
      <c r="X14" s="3"/>
      <c r="Y14" s="3"/>
      <c r="Z14" s="3"/>
    </row>
    <row r="15" spans="1:26" ht="16.2" thickBot="1" x14ac:dyDescent="0.35">
      <c r="A15" s="107"/>
      <c r="B15" s="108"/>
      <c r="C15" s="109"/>
      <c r="D15" s="108"/>
      <c r="E15" s="108"/>
      <c r="F15" s="109"/>
      <c r="G15" s="108"/>
      <c r="H15" s="108"/>
      <c r="I15" s="109"/>
      <c r="J15" s="108"/>
      <c r="K15" s="7"/>
      <c r="L15" s="1"/>
      <c r="M15" s="1"/>
      <c r="N15" s="1"/>
      <c r="O15" s="1"/>
      <c r="P15" s="1"/>
      <c r="Q15" s="1"/>
      <c r="R15" s="1"/>
      <c r="S15" s="1"/>
      <c r="T15" s="3"/>
      <c r="U15" s="3"/>
      <c r="V15" s="3"/>
      <c r="W15" s="3"/>
      <c r="X15" s="3"/>
      <c r="Y15" s="3"/>
      <c r="Z15" s="3"/>
    </row>
    <row r="16" spans="1:26"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row>
    <row r="17" spans="1:26" ht="15.6" x14ac:dyDescent="0.3">
      <c r="A17" s="110" t="s">
        <v>21</v>
      </c>
      <c r="B17" s="110"/>
      <c r="C17" s="110"/>
      <c r="D17" s="110"/>
      <c r="E17" s="110"/>
      <c r="F17" s="110"/>
      <c r="G17" s="110"/>
      <c r="H17" s="110"/>
      <c r="I17" s="110"/>
      <c r="J17" s="110"/>
      <c r="K17" s="110"/>
      <c r="L17" s="1"/>
      <c r="M17" s="1"/>
      <c r="N17" s="1"/>
      <c r="O17" s="1"/>
      <c r="P17" s="1"/>
      <c r="Q17" s="1"/>
      <c r="R17" s="1"/>
      <c r="S17" s="1"/>
      <c r="T17" s="3"/>
      <c r="U17" s="3"/>
      <c r="V17" s="3"/>
      <c r="W17" s="3"/>
      <c r="X17" s="3"/>
      <c r="Y17" s="3"/>
      <c r="Z17" s="3"/>
    </row>
    <row r="18" spans="1:26"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row>
    <row r="19" spans="1:26" ht="15.6" x14ac:dyDescent="0.3">
      <c r="A19" s="111" t="s">
        <v>14</v>
      </c>
      <c r="B19" s="112"/>
      <c r="C19" s="103" t="s">
        <v>17</v>
      </c>
      <c r="D19" s="113"/>
      <c r="E19" s="112"/>
      <c r="F19" s="103" t="s">
        <v>22</v>
      </c>
      <c r="G19" s="113"/>
      <c r="H19" s="112"/>
      <c r="I19" s="103" t="s">
        <v>19</v>
      </c>
      <c r="J19" s="114"/>
      <c r="K19" s="9"/>
      <c r="L19" s="1"/>
      <c r="M19" s="1"/>
      <c r="N19" s="1"/>
      <c r="O19" s="1"/>
      <c r="P19" s="1"/>
      <c r="Q19" s="1"/>
      <c r="R19" s="1"/>
      <c r="S19" s="1"/>
      <c r="T19" s="3"/>
      <c r="U19" s="3"/>
      <c r="V19" s="3"/>
      <c r="W19" s="3"/>
      <c r="X19" s="3"/>
      <c r="Y19" s="3"/>
      <c r="Z19" s="3"/>
    </row>
    <row r="20" spans="1:26" ht="15.6" x14ac:dyDescent="0.3">
      <c r="A20" s="115"/>
      <c r="B20" s="116"/>
      <c r="C20" s="117"/>
      <c r="D20" s="118"/>
      <c r="E20" s="116"/>
      <c r="F20" s="117"/>
      <c r="G20" s="118"/>
      <c r="H20" s="116"/>
      <c r="I20" s="117"/>
      <c r="J20" s="119"/>
      <c r="K20" s="9"/>
      <c r="L20" s="1"/>
      <c r="M20" s="1"/>
      <c r="N20" s="1"/>
      <c r="O20" s="1"/>
      <c r="P20" s="1"/>
      <c r="Q20" s="1"/>
      <c r="R20" s="1"/>
      <c r="S20" s="1"/>
      <c r="T20" s="3"/>
      <c r="U20" s="3"/>
      <c r="V20" s="3"/>
      <c r="W20" s="3"/>
      <c r="X20" s="3"/>
      <c r="Y20" s="3"/>
      <c r="Z20" s="3"/>
    </row>
    <row r="21" spans="1:26" ht="15.6" x14ac:dyDescent="0.3">
      <c r="A21" s="115"/>
      <c r="B21" s="116"/>
      <c r="C21" s="117"/>
      <c r="D21" s="118"/>
      <c r="E21" s="116"/>
      <c r="F21" s="117"/>
      <c r="G21" s="118"/>
      <c r="H21" s="116"/>
      <c r="I21" s="117"/>
      <c r="J21" s="119"/>
      <c r="K21" s="9"/>
      <c r="L21" s="1"/>
      <c r="M21" s="1"/>
      <c r="N21" s="1"/>
      <c r="O21" s="1"/>
      <c r="P21" s="1"/>
      <c r="Q21" s="1"/>
      <c r="R21" s="1"/>
      <c r="S21" s="1"/>
      <c r="T21" s="3"/>
      <c r="U21" s="3"/>
      <c r="V21" s="3"/>
      <c r="W21" s="3"/>
      <c r="X21" s="3"/>
      <c r="Y21" s="3"/>
      <c r="Z21" s="3"/>
    </row>
    <row r="22" spans="1:26" ht="15.6" x14ac:dyDescent="0.3">
      <c r="A22" s="115"/>
      <c r="B22" s="116"/>
      <c r="C22" s="117"/>
      <c r="D22" s="118"/>
      <c r="E22" s="116"/>
      <c r="F22" s="117"/>
      <c r="G22" s="118"/>
      <c r="H22" s="116"/>
      <c r="I22" s="117"/>
      <c r="J22" s="119"/>
      <c r="K22" s="9"/>
      <c r="L22" s="1"/>
      <c r="M22" s="1"/>
      <c r="N22" s="1"/>
      <c r="O22" s="1"/>
      <c r="P22" s="1"/>
      <c r="Q22" s="1"/>
      <c r="R22" s="1"/>
      <c r="S22" s="1"/>
      <c r="T22" s="3"/>
      <c r="U22" s="3"/>
      <c r="V22" s="3"/>
      <c r="W22" s="3"/>
      <c r="X22" s="3"/>
      <c r="Y22" s="3"/>
      <c r="Z22" s="3"/>
    </row>
    <row r="23" spans="1:26" ht="15.6" x14ac:dyDescent="0.3">
      <c r="A23" s="115"/>
      <c r="B23" s="116"/>
      <c r="C23" s="117"/>
      <c r="D23" s="118"/>
      <c r="E23" s="116"/>
      <c r="F23" s="117"/>
      <c r="G23" s="118"/>
      <c r="H23" s="116"/>
      <c r="I23" s="117"/>
      <c r="J23" s="119"/>
      <c r="K23" s="9"/>
      <c r="L23" s="1"/>
      <c r="M23" s="1"/>
      <c r="N23" s="1"/>
      <c r="O23" s="1"/>
      <c r="P23" s="1"/>
      <c r="Q23" s="1"/>
      <c r="R23" s="1"/>
      <c r="S23" s="1"/>
      <c r="T23" s="3"/>
      <c r="U23" s="3"/>
      <c r="V23" s="3"/>
      <c r="W23" s="3"/>
      <c r="X23" s="3"/>
      <c r="Y23" s="3"/>
      <c r="Z23" s="3"/>
    </row>
    <row r="24" spans="1:26" ht="15.6" x14ac:dyDescent="0.3">
      <c r="A24" s="115"/>
      <c r="B24" s="116"/>
      <c r="C24" s="117"/>
      <c r="D24" s="118"/>
      <c r="E24" s="116"/>
      <c r="F24" s="117"/>
      <c r="G24" s="118"/>
      <c r="H24" s="116"/>
      <c r="I24" s="117"/>
      <c r="J24" s="119"/>
      <c r="K24" s="9"/>
      <c r="L24" s="1"/>
      <c r="M24" s="1"/>
      <c r="N24" s="1"/>
      <c r="O24" s="1"/>
      <c r="P24" s="1"/>
      <c r="Q24" s="1"/>
      <c r="R24" s="1"/>
      <c r="S24" s="1"/>
      <c r="T24" s="3"/>
      <c r="U24" s="3"/>
      <c r="V24" s="3"/>
      <c r="W24" s="3"/>
      <c r="X24" s="3"/>
      <c r="Y24" s="3"/>
      <c r="Z24" s="3"/>
    </row>
    <row r="25" spans="1:26" ht="15.6" x14ac:dyDescent="0.3">
      <c r="A25" s="115"/>
      <c r="B25" s="116"/>
      <c r="C25" s="117"/>
      <c r="D25" s="118"/>
      <c r="E25" s="116"/>
      <c r="F25" s="117"/>
      <c r="G25" s="118"/>
      <c r="H25" s="116"/>
      <c r="I25" s="117"/>
      <c r="J25" s="119"/>
      <c r="K25" s="9"/>
      <c r="L25" s="1"/>
      <c r="M25" s="1"/>
      <c r="N25" s="1"/>
      <c r="O25" s="1"/>
      <c r="P25" s="1"/>
      <c r="Q25" s="1"/>
      <c r="R25" s="1"/>
      <c r="S25" s="1"/>
      <c r="T25" s="3"/>
      <c r="U25" s="3"/>
      <c r="V25" s="3"/>
      <c r="W25" s="3"/>
      <c r="X25" s="3"/>
      <c r="Y25" s="3"/>
      <c r="Z25" s="3"/>
    </row>
    <row r="26" spans="1:26" ht="15.6" x14ac:dyDescent="0.3">
      <c r="A26" s="115"/>
      <c r="B26" s="116"/>
      <c r="C26" s="117"/>
      <c r="D26" s="118"/>
      <c r="E26" s="116"/>
      <c r="F26" s="117"/>
      <c r="G26" s="118"/>
      <c r="H26" s="116"/>
      <c r="I26" s="117"/>
      <c r="J26" s="119"/>
      <c r="K26" s="9"/>
      <c r="L26" s="1"/>
      <c r="M26" s="1"/>
      <c r="N26" s="1"/>
      <c r="O26" s="1"/>
      <c r="P26" s="1"/>
      <c r="Q26" s="1"/>
      <c r="R26" s="1"/>
      <c r="S26" s="1"/>
      <c r="T26" s="3"/>
      <c r="U26" s="3"/>
      <c r="V26" s="3"/>
      <c r="W26" s="3"/>
      <c r="X26" s="3"/>
      <c r="Y26" s="3"/>
      <c r="Z26" s="3"/>
    </row>
    <row r="27" spans="1:26" ht="15.6" x14ac:dyDescent="0.3">
      <c r="A27" s="115"/>
      <c r="B27" s="116"/>
      <c r="C27" s="117"/>
      <c r="D27" s="118"/>
      <c r="E27" s="116"/>
      <c r="F27" s="117"/>
      <c r="G27" s="118"/>
      <c r="H27" s="116"/>
      <c r="I27" s="117"/>
      <c r="J27" s="119"/>
      <c r="K27" s="9"/>
      <c r="L27" s="1"/>
      <c r="M27" s="1"/>
      <c r="N27" s="1"/>
      <c r="O27" s="1"/>
      <c r="P27" s="1"/>
      <c r="Q27" s="1"/>
      <c r="R27" s="1"/>
      <c r="S27" s="1"/>
      <c r="T27" s="3"/>
      <c r="U27" s="3"/>
      <c r="V27" s="3"/>
      <c r="W27" s="3"/>
      <c r="X27" s="3"/>
      <c r="Y27" s="3"/>
      <c r="Z27" s="3"/>
    </row>
    <row r="28" spans="1:26" ht="15.6" x14ac:dyDescent="0.3">
      <c r="A28" s="115"/>
      <c r="B28" s="116"/>
      <c r="C28" s="117"/>
      <c r="D28" s="118"/>
      <c r="E28" s="116"/>
      <c r="F28" s="117"/>
      <c r="G28" s="118"/>
      <c r="H28" s="116"/>
      <c r="I28" s="117"/>
      <c r="J28" s="119"/>
      <c r="K28" s="9"/>
      <c r="L28" s="1"/>
      <c r="M28" s="1"/>
      <c r="N28" s="1"/>
      <c r="O28" s="1"/>
      <c r="P28" s="1"/>
      <c r="Q28" s="1"/>
      <c r="R28" s="1"/>
      <c r="S28" s="1"/>
      <c r="T28" s="3"/>
      <c r="U28" s="3"/>
      <c r="V28" s="3"/>
      <c r="W28" s="3"/>
      <c r="X28" s="3"/>
      <c r="Y28" s="3"/>
      <c r="Z28" s="3"/>
    </row>
    <row r="29" spans="1:26" ht="15.6" x14ac:dyDescent="0.3">
      <c r="A29" s="115"/>
      <c r="B29" s="116"/>
      <c r="C29" s="117"/>
      <c r="D29" s="118"/>
      <c r="E29" s="116"/>
      <c r="F29" s="117"/>
      <c r="G29" s="118"/>
      <c r="H29" s="116"/>
      <c r="I29" s="117"/>
      <c r="J29" s="119"/>
      <c r="K29" s="9"/>
      <c r="L29" s="1"/>
      <c r="M29" s="1"/>
      <c r="N29" s="1"/>
      <c r="O29" s="1"/>
      <c r="P29" s="1"/>
      <c r="Q29" s="1"/>
      <c r="R29" s="1"/>
      <c r="S29" s="1"/>
      <c r="T29" s="3"/>
      <c r="U29" s="3"/>
      <c r="V29" s="3"/>
      <c r="W29" s="3"/>
      <c r="X29" s="3"/>
      <c r="Y29" s="3"/>
      <c r="Z29" s="3"/>
    </row>
    <row r="30" spans="1:26"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row>
    <row r="31" spans="1:26" ht="15.6" x14ac:dyDescent="0.3">
      <c r="A31" s="120"/>
      <c r="B31" s="120"/>
      <c r="C31" s="120"/>
      <c r="D31" s="120"/>
      <c r="E31" s="120"/>
      <c r="F31" s="120"/>
      <c r="G31" s="120"/>
      <c r="H31" s="120"/>
      <c r="I31" s="120"/>
      <c r="J31" s="120"/>
      <c r="K31" s="1"/>
      <c r="L31" s="1"/>
      <c r="M31" s="1"/>
      <c r="N31" s="1"/>
      <c r="O31" s="1"/>
      <c r="P31" s="1"/>
      <c r="Q31" s="1"/>
      <c r="R31" s="1"/>
      <c r="S31" s="1"/>
      <c r="T31" s="3"/>
      <c r="U31" s="3"/>
      <c r="V31" s="3"/>
      <c r="W31" s="3"/>
      <c r="X31" s="3"/>
      <c r="Y31" s="3"/>
      <c r="Z31" s="3"/>
    </row>
    <row r="32" spans="1:26"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row>
    <row r="33" spans="1:26" ht="15.75" customHeight="1" x14ac:dyDescent="0.3">
      <c r="A33" s="25" t="s">
        <v>41</v>
      </c>
      <c r="B33" s="24"/>
      <c r="C33" s="24"/>
      <c r="D33" s="24"/>
      <c r="E33" s="24"/>
      <c r="F33" s="24"/>
      <c r="G33" s="24"/>
      <c r="H33" s="24"/>
      <c r="I33" s="24"/>
      <c r="J33" s="24"/>
      <c r="K33" s="1"/>
      <c r="L33" s="1"/>
      <c r="M33" s="1"/>
      <c r="N33" s="1"/>
      <c r="O33" s="1"/>
      <c r="P33" s="1"/>
      <c r="Q33" s="1"/>
      <c r="R33" s="1"/>
      <c r="S33" s="1"/>
      <c r="T33" s="3"/>
      <c r="U33" s="3"/>
      <c r="V33" s="3"/>
      <c r="W33" s="3"/>
      <c r="X33" s="3"/>
      <c r="Y33" s="3"/>
      <c r="Z33" s="3"/>
    </row>
    <row r="34" spans="1:26"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row>
    <row r="35" spans="1:26" ht="33.75" customHeight="1" x14ac:dyDescent="0.3">
      <c r="A35" s="10" t="s">
        <v>13</v>
      </c>
      <c r="B35" s="113" t="s">
        <v>23</v>
      </c>
      <c r="C35" s="113"/>
      <c r="D35" s="113"/>
      <c r="E35" s="113"/>
      <c r="F35" s="113"/>
      <c r="G35" s="112"/>
      <c r="H35" s="113" t="s">
        <v>42</v>
      </c>
      <c r="I35" s="113"/>
      <c r="J35" s="114"/>
      <c r="K35" s="1"/>
      <c r="L35" s="1"/>
      <c r="M35" s="1"/>
      <c r="N35" s="1"/>
      <c r="O35" s="1"/>
      <c r="P35" s="1"/>
      <c r="Q35" s="1"/>
      <c r="R35" s="1"/>
      <c r="S35" s="1"/>
      <c r="T35" s="3"/>
      <c r="U35" s="3"/>
      <c r="V35" s="3"/>
      <c r="W35" s="3"/>
      <c r="X35" s="3"/>
      <c r="Y35" s="3"/>
      <c r="Z35" s="3"/>
    </row>
    <row r="36" spans="1:26" ht="15.6" x14ac:dyDescent="0.3">
      <c r="A36" s="22">
        <v>1</v>
      </c>
      <c r="B36" s="121"/>
      <c r="C36" s="122"/>
      <c r="D36" s="122"/>
      <c r="E36" s="122"/>
      <c r="F36" s="122"/>
      <c r="G36" s="123"/>
      <c r="H36" s="124"/>
      <c r="I36" s="118"/>
      <c r="J36" s="119"/>
      <c r="K36" s="1"/>
      <c r="L36" s="1"/>
      <c r="M36" s="1"/>
      <c r="N36" s="1"/>
      <c r="O36" s="1"/>
      <c r="P36" s="1"/>
      <c r="Q36" s="1"/>
      <c r="R36" s="1"/>
      <c r="S36" s="1"/>
      <c r="T36" s="3"/>
      <c r="U36" s="3"/>
      <c r="V36" s="3"/>
      <c r="W36" s="3"/>
      <c r="X36" s="3"/>
      <c r="Y36" s="3"/>
      <c r="Z36" s="3"/>
    </row>
    <row r="37" spans="1:26" ht="15.6" x14ac:dyDescent="0.3">
      <c r="A37" s="22">
        <v>2</v>
      </c>
      <c r="B37" s="121"/>
      <c r="C37" s="122"/>
      <c r="D37" s="122"/>
      <c r="E37" s="122"/>
      <c r="F37" s="122"/>
      <c r="G37" s="123"/>
      <c r="H37" s="124"/>
      <c r="I37" s="118"/>
      <c r="J37" s="119"/>
      <c r="K37" s="1"/>
      <c r="L37" s="1"/>
      <c r="M37" s="1"/>
      <c r="N37" s="1"/>
      <c r="O37" s="1"/>
      <c r="P37" s="1"/>
      <c r="Q37" s="1"/>
      <c r="R37" s="1"/>
      <c r="S37" s="1"/>
      <c r="T37" s="3"/>
      <c r="U37" s="3"/>
      <c r="V37" s="3"/>
      <c r="W37" s="3"/>
      <c r="X37" s="3"/>
      <c r="Y37" s="3"/>
      <c r="Z37" s="3"/>
    </row>
    <row r="38" spans="1:26" ht="21" customHeight="1" x14ac:dyDescent="0.3">
      <c r="A38" s="22">
        <v>3</v>
      </c>
      <c r="B38" s="121"/>
      <c r="C38" s="122"/>
      <c r="D38" s="122"/>
      <c r="E38" s="122"/>
      <c r="F38" s="122"/>
      <c r="G38" s="123"/>
      <c r="H38" s="117"/>
      <c r="I38" s="124"/>
      <c r="J38" s="131"/>
      <c r="K38" s="1"/>
      <c r="L38" s="1"/>
      <c r="M38" s="1"/>
      <c r="N38" s="1"/>
      <c r="O38" s="1"/>
      <c r="P38" s="1"/>
      <c r="Q38" s="1"/>
      <c r="R38" s="1"/>
      <c r="S38" s="1"/>
      <c r="T38" s="3"/>
      <c r="U38" s="3"/>
      <c r="V38" s="3"/>
      <c r="W38" s="3"/>
      <c r="X38" s="3"/>
      <c r="Y38" s="3"/>
      <c r="Z38" s="3"/>
    </row>
    <row r="39" spans="1:26" ht="18" customHeight="1" x14ac:dyDescent="0.3">
      <c r="A39" s="22">
        <v>4</v>
      </c>
      <c r="B39" s="121"/>
      <c r="C39" s="122"/>
      <c r="D39" s="122"/>
      <c r="E39" s="122"/>
      <c r="F39" s="122"/>
      <c r="G39" s="123"/>
      <c r="H39" s="124"/>
      <c r="I39" s="118"/>
      <c r="J39" s="119"/>
      <c r="K39" s="1"/>
      <c r="L39" s="1"/>
      <c r="M39" s="1"/>
      <c r="N39" s="1"/>
      <c r="O39" s="1"/>
      <c r="P39" s="1"/>
      <c r="Q39" s="1"/>
      <c r="R39" s="1"/>
      <c r="S39" s="1"/>
      <c r="T39" s="3"/>
      <c r="U39" s="3"/>
      <c r="V39" s="3"/>
      <c r="W39" s="3"/>
      <c r="X39" s="3"/>
      <c r="Y39" s="3"/>
      <c r="Z39" s="3"/>
    </row>
    <row r="40" spans="1:26" ht="15.6" x14ac:dyDescent="0.3">
      <c r="A40" s="23">
        <v>5</v>
      </c>
      <c r="B40" s="125"/>
      <c r="C40" s="126"/>
      <c r="D40" s="126"/>
      <c r="E40" s="126"/>
      <c r="F40" s="126"/>
      <c r="G40" s="127"/>
      <c r="H40" s="124"/>
      <c r="I40" s="118"/>
      <c r="J40" s="119"/>
      <c r="K40" s="1"/>
      <c r="L40" s="1"/>
      <c r="M40" s="1"/>
      <c r="N40" s="1"/>
      <c r="O40" s="1"/>
      <c r="P40" s="1"/>
      <c r="Q40" s="1"/>
      <c r="R40" s="1"/>
      <c r="S40" s="1"/>
      <c r="T40" s="3"/>
      <c r="U40" s="3"/>
      <c r="V40" s="3"/>
      <c r="W40" s="3"/>
      <c r="X40" s="3"/>
      <c r="Y40" s="3"/>
      <c r="Z40" s="3"/>
    </row>
    <row r="41" spans="1:26" ht="15.6" x14ac:dyDescent="0.3">
      <c r="A41" s="11">
        <v>6</v>
      </c>
      <c r="B41" s="128"/>
      <c r="C41" s="129"/>
      <c r="D41" s="129"/>
      <c r="E41" s="129"/>
      <c r="F41" s="129"/>
      <c r="G41" s="130"/>
      <c r="H41" s="124"/>
      <c r="I41" s="118"/>
      <c r="J41" s="119"/>
      <c r="K41" s="1"/>
      <c r="L41" s="1"/>
      <c r="M41" s="1"/>
      <c r="N41" s="1"/>
      <c r="O41" s="1"/>
      <c r="P41" s="1"/>
      <c r="Q41" s="1"/>
      <c r="R41" s="1"/>
      <c r="S41" s="1"/>
      <c r="T41" s="3"/>
      <c r="U41" s="3"/>
      <c r="V41" s="3"/>
      <c r="W41" s="3"/>
      <c r="X41" s="3"/>
      <c r="Y41" s="3"/>
      <c r="Z41" s="3"/>
    </row>
    <row r="42" spans="1:26" ht="15.6" x14ac:dyDescent="0.3">
      <c r="A42" s="11">
        <v>7</v>
      </c>
      <c r="B42" s="128"/>
      <c r="C42" s="129"/>
      <c r="D42" s="129"/>
      <c r="E42" s="129"/>
      <c r="F42" s="129"/>
      <c r="G42" s="130"/>
      <c r="H42" s="124"/>
      <c r="I42" s="118"/>
      <c r="J42" s="119"/>
      <c r="K42" s="1"/>
      <c r="L42" s="1"/>
      <c r="M42" s="1"/>
      <c r="N42" s="1"/>
      <c r="O42" s="1"/>
      <c r="P42" s="1"/>
      <c r="Q42" s="1"/>
      <c r="R42" s="1"/>
      <c r="S42" s="1"/>
      <c r="T42" s="3"/>
      <c r="U42" s="3"/>
      <c r="V42" s="3"/>
      <c r="W42" s="3"/>
      <c r="X42" s="3"/>
      <c r="Y42" s="3"/>
      <c r="Z42" s="3"/>
    </row>
    <row r="43" spans="1:26" ht="15.6" x14ac:dyDescent="0.3">
      <c r="A43" s="11">
        <v>8</v>
      </c>
      <c r="B43" s="128"/>
      <c r="C43" s="129"/>
      <c r="D43" s="129"/>
      <c r="E43" s="129"/>
      <c r="F43" s="129"/>
      <c r="G43" s="130"/>
      <c r="H43" s="124"/>
      <c r="I43" s="118"/>
      <c r="J43" s="119"/>
      <c r="K43" s="1"/>
      <c r="L43" s="1"/>
      <c r="M43" s="1"/>
      <c r="N43" s="1"/>
      <c r="O43" s="1"/>
      <c r="P43" s="1"/>
      <c r="Q43" s="1"/>
      <c r="R43" s="1"/>
      <c r="S43" s="1"/>
      <c r="T43" s="3"/>
      <c r="U43" s="3"/>
      <c r="V43" s="3"/>
      <c r="W43" s="3"/>
      <c r="X43" s="3"/>
      <c r="Y43" s="3"/>
      <c r="Z43" s="3"/>
    </row>
    <row r="44" spans="1:26" ht="15.6" x14ac:dyDescent="0.3">
      <c r="A44" s="11">
        <v>9</v>
      </c>
      <c r="B44" s="128"/>
      <c r="C44" s="129"/>
      <c r="D44" s="129"/>
      <c r="E44" s="129"/>
      <c r="F44" s="129"/>
      <c r="G44" s="130"/>
      <c r="H44" s="124"/>
      <c r="I44" s="118"/>
      <c r="J44" s="119"/>
      <c r="K44" s="1"/>
      <c r="L44" s="1"/>
      <c r="M44" s="1"/>
      <c r="N44" s="1"/>
      <c r="O44" s="1"/>
      <c r="P44" s="1"/>
      <c r="Q44" s="1"/>
      <c r="R44" s="1"/>
      <c r="S44" s="1"/>
      <c r="T44" s="3"/>
      <c r="U44" s="3"/>
      <c r="V44" s="3"/>
      <c r="W44" s="3"/>
      <c r="X44" s="3"/>
      <c r="Y44" s="3"/>
      <c r="Z44" s="3"/>
    </row>
    <row r="45" spans="1:26" ht="15.6" x14ac:dyDescent="0.3">
      <c r="A45" s="11">
        <v>10</v>
      </c>
      <c r="B45" s="128"/>
      <c r="C45" s="129"/>
      <c r="D45" s="129"/>
      <c r="E45" s="129"/>
      <c r="F45" s="129"/>
      <c r="G45" s="130"/>
      <c r="H45" s="124"/>
      <c r="I45" s="118"/>
      <c r="J45" s="119"/>
      <c r="K45" s="1"/>
      <c r="L45" s="1"/>
      <c r="M45" s="1"/>
      <c r="N45" s="1"/>
      <c r="O45" s="1"/>
      <c r="P45" s="1"/>
      <c r="Q45" s="1"/>
      <c r="R45" s="1"/>
      <c r="S45" s="1"/>
      <c r="T45" s="3"/>
      <c r="U45" s="3"/>
      <c r="V45" s="3"/>
      <c r="W45" s="3"/>
      <c r="X45" s="3"/>
      <c r="Y45" s="3"/>
      <c r="Z45" s="3"/>
    </row>
    <row r="46" spans="1:26" ht="16.2" thickBot="1" x14ac:dyDescent="0.35">
      <c r="A46" s="12"/>
      <c r="B46" s="132"/>
      <c r="C46" s="133"/>
      <c r="D46" s="133"/>
      <c r="E46" s="133"/>
      <c r="F46" s="133"/>
      <c r="G46" s="134"/>
      <c r="H46" s="135"/>
      <c r="I46" s="136"/>
      <c r="J46" s="137"/>
      <c r="K46" s="1"/>
      <c r="L46" s="1"/>
      <c r="M46" s="1"/>
      <c r="N46" s="1"/>
      <c r="O46" s="1"/>
      <c r="P46" s="1"/>
      <c r="Q46" s="1"/>
      <c r="R46" s="1"/>
      <c r="S46" s="1"/>
      <c r="T46" s="3"/>
      <c r="U46" s="3"/>
      <c r="V46" s="3"/>
      <c r="W46" s="3"/>
      <c r="X46" s="3"/>
      <c r="Y46" s="3"/>
      <c r="Z46" s="3"/>
    </row>
    <row r="47" spans="1:26"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row>
    <row r="48" spans="1:26" ht="100.5" customHeight="1" x14ac:dyDescent="0.3">
      <c r="A48" s="138" t="s">
        <v>24</v>
      </c>
      <c r="B48" s="138"/>
      <c r="C48" s="138"/>
      <c r="D48" s="138"/>
      <c r="E48" s="138"/>
      <c r="F48" s="138"/>
      <c r="G48" s="138"/>
      <c r="H48" s="138"/>
      <c r="I48" s="138"/>
      <c r="J48" s="138"/>
      <c r="K48" s="1"/>
      <c r="L48" s="1"/>
      <c r="M48" s="1"/>
      <c r="N48" s="1"/>
      <c r="O48" s="1"/>
      <c r="P48" s="1"/>
      <c r="Q48" s="1"/>
      <c r="R48" s="1"/>
      <c r="S48" s="1"/>
      <c r="T48" s="3"/>
      <c r="U48" s="3"/>
      <c r="V48" s="3"/>
      <c r="W48" s="3"/>
      <c r="X48" s="3"/>
      <c r="Y48" s="3"/>
      <c r="Z48" s="3"/>
    </row>
    <row r="49" spans="1:26"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row>
    <row r="50" spans="1:26"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row>
    <row r="51" spans="1:26" ht="15.6" x14ac:dyDescent="0.3">
      <c r="A51" s="139" t="s">
        <v>25</v>
      </c>
      <c r="B51" s="139"/>
      <c r="C51" s="139"/>
      <c r="D51" s="139"/>
      <c r="E51" s="140"/>
      <c r="F51" s="141"/>
      <c r="G51" s="141"/>
      <c r="H51" s="141"/>
      <c r="I51" s="141"/>
      <c r="J51" s="141"/>
      <c r="K51" s="1"/>
      <c r="L51" s="1"/>
      <c r="M51" s="1"/>
      <c r="N51" s="1"/>
      <c r="O51" s="1"/>
      <c r="P51" s="1"/>
      <c r="Q51" s="1"/>
      <c r="R51" s="1"/>
      <c r="S51" s="1"/>
      <c r="T51" s="3"/>
      <c r="U51" s="3"/>
      <c r="V51" s="3"/>
      <c r="W51" s="3"/>
      <c r="X51" s="3"/>
      <c r="Y51" s="3"/>
      <c r="Z51" s="3"/>
    </row>
    <row r="52" spans="1:26"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row>
    <row r="53" spans="1:26" ht="15.6" x14ac:dyDescent="0.3">
      <c r="A53" s="142" t="s">
        <v>26</v>
      </c>
      <c r="B53" s="142"/>
      <c r="C53" s="142"/>
      <c r="D53" s="142"/>
      <c r="E53" s="140"/>
      <c r="F53" s="141"/>
      <c r="G53" s="141"/>
      <c r="H53" s="141"/>
      <c r="I53" s="141"/>
      <c r="J53" s="141"/>
      <c r="K53" s="1"/>
      <c r="L53" s="1"/>
      <c r="M53" s="1"/>
      <c r="N53" s="1"/>
      <c r="O53" s="1"/>
      <c r="P53" s="1"/>
      <c r="Q53" s="1"/>
      <c r="R53" s="1"/>
      <c r="S53" s="1"/>
      <c r="T53" s="3"/>
      <c r="U53" s="3"/>
      <c r="V53" s="3"/>
      <c r="W53" s="3"/>
      <c r="X53" s="3"/>
      <c r="Y53" s="3"/>
      <c r="Z53" s="3"/>
    </row>
    <row r="54" spans="1:26"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row>
    <row r="55" spans="1:26"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row>
    <row r="56" spans="1:26"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row>
    <row r="57" spans="1:26"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row>
    <row r="58" spans="1:26"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row>
    <row r="59" spans="1:26"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row>
    <row r="60" spans="1:26"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row>
    <row r="61" spans="1:26"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row>
    <row r="62" spans="1:26"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row>
    <row r="63" spans="1:26"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row>
    <row r="64" spans="1:26"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row>
    <row r="65" spans="1:26"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row>
    <row r="66" spans="1:26"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row>
    <row r="67" spans="1:26"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row>
    <row r="68" spans="1:26"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row>
    <row r="69" spans="1:26"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row>
    <row r="70" spans="1:26"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row>
    <row r="71" spans="1:26"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row>
    <row r="72" spans="1:26"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row>
    <row r="73" spans="1:26"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row>
    <row r="74" spans="1:26"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row>
    <row r="75" spans="1:26"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row>
    <row r="76" spans="1:26"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row>
    <row r="77" spans="1:26"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row>
    <row r="78" spans="1:26"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row>
    <row r="79" spans="1:26"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row>
    <row r="80" spans="1:26"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row>
    <row r="81" spans="1:26"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row>
    <row r="82" spans="1:26"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row>
    <row r="83" spans="1:26"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row>
    <row r="84" spans="1:26"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row>
    <row r="85" spans="1:26"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row>
    <row r="86" spans="1:26"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row>
    <row r="87" spans="1:26"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row>
    <row r="88" spans="1:26"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row>
    <row r="89" spans="1:26"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row>
    <row r="90" spans="1:26"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row>
    <row r="91" spans="1:26"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row>
    <row r="92" spans="1:26"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row>
    <row r="93" spans="1:26"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row>
    <row r="94" spans="1:26"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row>
    <row r="95" spans="1:26"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row>
    <row r="96" spans="1:26"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row>
    <row r="97" spans="1:26"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row>
    <row r="98" spans="1:26"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row>
    <row r="99" spans="1:26"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row>
    <row r="100" spans="1:26"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row>
    <row r="101" spans="1:26"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row>
    <row r="102" spans="1:26"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row>
    <row r="103" spans="1:26"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row>
    <row r="104" spans="1:26"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row>
    <row r="105" spans="1:26"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row>
    <row r="106" spans="1:26"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row>
    <row r="107" spans="1:26"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row>
    <row r="108" spans="1:26"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row>
    <row r="109" spans="1:26"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row>
    <row r="110" spans="1:26"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row>
    <row r="111" spans="1:26"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row>
    <row r="112" spans="1:26"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row>
    <row r="113" spans="1:26"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row>
    <row r="114" spans="1:26"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row>
    <row r="115" spans="1:26"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row>
    <row r="116" spans="1:26"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row>
    <row r="117" spans="1:26"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row>
    <row r="118" spans="1:26"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row>
    <row r="119" spans="1:26"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row>
    <row r="120" spans="1:26"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row>
    <row r="121" spans="1:26"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row>
    <row r="122" spans="1:26"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row>
    <row r="123" spans="1:26"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row>
    <row r="124" spans="1:26"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row>
    <row r="125" spans="1:26"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row>
    <row r="126" spans="1:26"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row>
    <row r="127" spans="1:26"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row>
    <row r="128" spans="1:26"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row>
    <row r="129" spans="1:26"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row>
    <row r="130" spans="1:26"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row>
    <row r="131" spans="1:26"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row>
    <row r="132" spans="1:26"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row>
    <row r="133" spans="1:26"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row>
    <row r="134" spans="1:26"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row>
    <row r="135" spans="1:26"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row>
    <row r="136" spans="1:26"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row>
    <row r="137" spans="1:26"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row>
    <row r="138" spans="1:26"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row>
    <row r="139" spans="1:26"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row>
    <row r="140" spans="1:26"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row>
    <row r="141" spans="1:26"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row>
    <row r="142" spans="1:26"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row>
    <row r="143" spans="1:26"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row>
    <row r="144" spans="1:26"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row>
    <row r="145" spans="1:26"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row>
    <row r="146" spans="1:26"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row>
    <row r="147" spans="1:26"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row>
    <row r="148" spans="1:26"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row>
    <row r="149" spans="1:26"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row>
    <row r="150" spans="1:26"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row>
    <row r="151" spans="1:26"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row>
    <row r="152" spans="1:26"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row>
    <row r="153" spans="1:26"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row>
    <row r="154" spans="1:26"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row>
    <row r="155" spans="1:26"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row>
    <row r="156" spans="1:26"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row>
    <row r="157" spans="1:26"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row>
    <row r="158" spans="1:26"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row>
    <row r="159" spans="1:26"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row>
    <row r="160" spans="1:26"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row>
    <row r="161" spans="1:26"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row>
    <row r="162" spans="1:26"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row>
    <row r="163" spans="1:26"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row>
    <row r="164" spans="1:26"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row>
    <row r="165" spans="1:26"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row>
    <row r="166" spans="1:26"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row>
    <row r="167" spans="1:26"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row>
    <row r="168" spans="1:26"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row>
    <row r="169" spans="1:26"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row>
    <row r="170" spans="1:26"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row>
    <row r="171" spans="1:26"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row>
    <row r="172" spans="1:26"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row>
    <row r="173" spans="1:26"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row>
    <row r="174" spans="1:26"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row>
    <row r="175" spans="1:26"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row>
    <row r="176" spans="1:26"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row>
    <row r="177" spans="1:26"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row>
    <row r="178" spans="1:26"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row>
    <row r="179" spans="1:26"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row>
    <row r="180" spans="1:26"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row>
    <row r="181" spans="1:26"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row>
    <row r="182" spans="1:26"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row>
    <row r="183" spans="1:26"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row>
    <row r="184" spans="1:26"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row>
    <row r="185" spans="1:26"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row>
    <row r="186" spans="1:26"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row>
    <row r="187" spans="1:26"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row>
    <row r="188" spans="1:26"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row>
    <row r="189" spans="1:26"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row>
    <row r="190" spans="1:26"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row>
    <row r="191" spans="1:26"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row>
    <row r="192" spans="1:26"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row>
    <row r="193" spans="1:26"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row>
    <row r="194" spans="1:26"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row>
    <row r="195" spans="1:26"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row>
    <row r="196" spans="1:26"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row>
    <row r="197" spans="1:26"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row>
    <row r="198" spans="1:26"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row>
    <row r="199" spans="1:26"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row>
    <row r="200" spans="1:26"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row>
    <row r="201" spans="1:26"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row>
    <row r="202" spans="1:26"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row>
    <row r="203" spans="1:26"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row>
    <row r="204" spans="1:26"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row>
    <row r="205" spans="1:26"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row>
    <row r="206" spans="1:26"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row>
    <row r="207" spans="1:26"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row>
    <row r="208" spans="1:26"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row>
    <row r="209" spans="1:26"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row>
    <row r="210" spans="1:26"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row>
    <row r="211" spans="1:26"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row>
    <row r="212" spans="1:26"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row>
    <row r="213" spans="1:26"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row>
    <row r="214" spans="1:26"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row>
    <row r="215" spans="1:26"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row>
    <row r="216" spans="1:26"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row>
    <row r="217" spans="1:26"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row>
    <row r="218" spans="1:26"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row>
    <row r="219" spans="1:26"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row>
    <row r="220" spans="1:26"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row>
    <row r="221" spans="1:26"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row>
    <row r="222" spans="1:26"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row>
    <row r="223" spans="1:26"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row>
    <row r="224" spans="1:26"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row>
    <row r="225" spans="1:26"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row>
    <row r="226" spans="1:26"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row>
    <row r="227" spans="1:26"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row>
    <row r="228" spans="1:26"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row>
    <row r="229" spans="1:26"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row>
    <row r="230" spans="1:26"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row>
    <row r="231" spans="1:26"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row>
    <row r="232" spans="1:26"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row>
    <row r="233" spans="1:26"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row>
    <row r="234" spans="1:26"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row>
    <row r="235" spans="1:26"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row>
    <row r="236" spans="1:26"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row>
    <row r="237" spans="1:26"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row>
    <row r="238" spans="1:26"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row>
    <row r="239" spans="1:26"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row>
    <row r="240" spans="1:26"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row>
    <row r="241" spans="1:26"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row>
    <row r="242" spans="1:26"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row>
    <row r="243" spans="1:26"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row>
    <row r="244" spans="1:26"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row>
    <row r="245" spans="1:26"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row>
    <row r="246" spans="1:26"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row>
    <row r="247" spans="1:26"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row>
    <row r="248" spans="1:26"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row>
    <row r="249" spans="1:26"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row>
    <row r="250" spans="1:26"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row>
    <row r="251" spans="1:26"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row>
    <row r="252" spans="1:26"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row>
    <row r="253" spans="1:26"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row>
    <row r="254" spans="1:26"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row>
    <row r="255" spans="1:26"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row>
    <row r="256" spans="1:26"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row>
    <row r="257" spans="1:26"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row>
    <row r="258" spans="1:26"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row>
    <row r="259" spans="1:26"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row>
    <row r="260" spans="1:26"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row>
    <row r="261" spans="1:26"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row>
    <row r="262" spans="1:26"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row>
    <row r="263" spans="1:26"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row>
    <row r="264" spans="1:26"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row>
    <row r="265" spans="1:26"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row>
    <row r="266" spans="1:26"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row>
    <row r="267" spans="1:26"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row>
    <row r="268" spans="1:26"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row>
    <row r="269" spans="1:26"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row>
    <row r="270" spans="1:26"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row>
    <row r="271" spans="1:26"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row>
    <row r="272" spans="1:26"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row>
    <row r="273" spans="1:26"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row>
    <row r="274" spans="1:26"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row>
    <row r="275" spans="1:26"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row>
    <row r="276" spans="1:26"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row>
    <row r="277" spans="1:26"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row>
    <row r="278" spans="1:26"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row>
    <row r="279" spans="1:26"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row>
    <row r="280" spans="1:26"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row>
    <row r="281" spans="1:26"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row>
    <row r="282" spans="1:26"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row>
    <row r="283" spans="1:26"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row>
    <row r="284" spans="1:26"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row>
    <row r="285" spans="1:26"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row>
    <row r="286" spans="1:26"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row>
    <row r="287" spans="1:26"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row>
    <row r="288" spans="1:26"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row>
    <row r="289" spans="1:26"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row>
    <row r="290" spans="1:26"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row>
    <row r="291" spans="1:26"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row>
    <row r="292" spans="1:26"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row>
    <row r="293" spans="1:26"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row>
    <row r="294" spans="1:26"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row>
    <row r="295" spans="1:26"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row>
    <row r="296" spans="1:26"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row>
    <row r="297" spans="1:26"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row>
    <row r="298" spans="1:26"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row>
    <row r="299" spans="1:26"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row>
    <row r="300" spans="1:26"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scale="36" fitToHeight="0" orientation="portrait"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P73"/>
  <sheetViews>
    <sheetView zoomScale="120" zoomScaleNormal="120" workbookViewId="0">
      <selection activeCell="B35" sqref="B35:O35"/>
    </sheetView>
  </sheetViews>
  <sheetFormatPr defaultColWidth="9.109375" defaultRowHeight="15.6" x14ac:dyDescent="0.3"/>
  <cols>
    <col min="1" max="1" width="3.5546875" style="13" customWidth="1"/>
    <col min="2" max="16384" width="9.109375" style="13"/>
  </cols>
  <sheetData>
    <row r="1" spans="1:15" x14ac:dyDescent="0.3">
      <c r="A1" s="143" t="s">
        <v>47</v>
      </c>
      <c r="B1" s="143"/>
      <c r="C1" s="143"/>
      <c r="D1" s="143"/>
      <c r="E1" s="143"/>
      <c r="F1" s="143"/>
      <c r="G1" s="143"/>
      <c r="H1" s="143"/>
      <c r="I1" s="143"/>
      <c r="J1" s="143"/>
      <c r="K1" s="143"/>
      <c r="L1" s="143"/>
      <c r="M1" s="143"/>
      <c r="N1" s="143"/>
      <c r="O1" s="143"/>
    </row>
    <row r="2" spans="1:15" x14ac:dyDescent="0.3">
      <c r="A2" s="143"/>
      <c r="B2" s="143"/>
      <c r="C2" s="143"/>
      <c r="D2" s="143"/>
      <c r="E2" s="143"/>
      <c r="F2" s="143"/>
      <c r="G2" s="143"/>
      <c r="H2" s="143"/>
      <c r="I2" s="143"/>
      <c r="J2" s="143"/>
      <c r="K2" s="143"/>
      <c r="L2" s="143"/>
      <c r="M2" s="143"/>
      <c r="N2" s="143"/>
      <c r="O2" s="143"/>
    </row>
    <row r="3" spans="1:15" x14ac:dyDescent="0.3">
      <c r="A3" s="20" t="s">
        <v>40</v>
      </c>
      <c r="B3" s="144" t="s">
        <v>55</v>
      </c>
      <c r="C3" s="144"/>
      <c r="D3" s="144"/>
      <c r="E3" s="144"/>
      <c r="F3" s="144"/>
      <c r="G3" s="144"/>
      <c r="H3" s="144"/>
      <c r="I3" s="144"/>
      <c r="J3" s="144"/>
      <c r="K3" s="144"/>
      <c r="L3" s="144"/>
      <c r="M3" s="144"/>
      <c r="N3" s="144"/>
      <c r="O3" s="144"/>
    </row>
    <row r="4" spans="1:15" x14ac:dyDescent="0.3">
      <c r="A4" s="20"/>
      <c r="B4" s="144"/>
      <c r="C4" s="144"/>
      <c r="D4" s="144"/>
      <c r="E4" s="144"/>
      <c r="F4" s="144"/>
      <c r="G4" s="144"/>
      <c r="H4" s="144"/>
      <c r="I4" s="144"/>
      <c r="J4" s="144"/>
      <c r="K4" s="144"/>
      <c r="L4" s="144"/>
      <c r="M4" s="144"/>
      <c r="N4" s="144"/>
      <c r="O4" s="144"/>
    </row>
    <row r="5" spans="1:15" x14ac:dyDescent="0.3">
      <c r="A5" s="20"/>
      <c r="B5" s="144"/>
      <c r="C5" s="144"/>
      <c r="D5" s="144"/>
      <c r="E5" s="144"/>
      <c r="F5" s="144"/>
      <c r="G5" s="144"/>
      <c r="H5" s="144"/>
      <c r="I5" s="144"/>
      <c r="J5" s="144"/>
      <c r="K5" s="144"/>
      <c r="L5" s="144"/>
      <c r="M5" s="144"/>
      <c r="N5" s="144"/>
      <c r="O5" s="144"/>
    </row>
    <row r="6" spans="1:15" x14ac:dyDescent="0.3">
      <c r="A6" s="20"/>
      <c r="B6" s="144"/>
      <c r="C6" s="144"/>
      <c r="D6" s="144"/>
      <c r="E6" s="144"/>
      <c r="F6" s="144"/>
      <c r="G6" s="144"/>
      <c r="H6" s="144"/>
      <c r="I6" s="144"/>
      <c r="J6" s="144"/>
      <c r="K6" s="144"/>
      <c r="L6" s="144"/>
      <c r="M6" s="144"/>
      <c r="N6" s="144"/>
      <c r="O6" s="144"/>
    </row>
    <row r="7" spans="1:15" x14ac:dyDescent="0.3">
      <c r="A7" s="20"/>
      <c r="B7" s="144"/>
      <c r="C7" s="144"/>
      <c r="D7" s="144"/>
      <c r="E7" s="144"/>
      <c r="F7" s="144"/>
      <c r="G7" s="144"/>
      <c r="H7" s="144"/>
      <c r="I7" s="144"/>
      <c r="J7" s="144"/>
      <c r="K7" s="144"/>
      <c r="L7" s="144"/>
      <c r="M7" s="144"/>
      <c r="N7" s="144"/>
      <c r="O7" s="144"/>
    </row>
    <row r="8" spans="1:15" x14ac:dyDescent="0.3">
      <c r="A8" s="20"/>
      <c r="B8" s="144"/>
      <c r="C8" s="144"/>
      <c r="D8" s="144"/>
      <c r="E8" s="144"/>
      <c r="F8" s="144"/>
      <c r="G8" s="144"/>
      <c r="H8" s="144"/>
      <c r="I8" s="144"/>
      <c r="J8" s="144"/>
      <c r="K8" s="144"/>
      <c r="L8" s="144"/>
      <c r="M8" s="144"/>
      <c r="N8" s="144"/>
      <c r="O8" s="144"/>
    </row>
    <row r="9" spans="1:15" x14ac:dyDescent="0.3">
      <c r="A9" s="20"/>
      <c r="B9" s="144"/>
      <c r="C9" s="144"/>
      <c r="D9" s="144"/>
      <c r="E9" s="144"/>
      <c r="F9" s="144"/>
      <c r="G9" s="144"/>
      <c r="H9" s="144"/>
      <c r="I9" s="144"/>
      <c r="J9" s="144"/>
      <c r="K9" s="144"/>
      <c r="L9" s="144"/>
      <c r="M9" s="144"/>
      <c r="N9" s="144"/>
      <c r="O9" s="144"/>
    </row>
    <row r="10" spans="1:15" x14ac:dyDescent="0.3">
      <c r="A10" s="20"/>
      <c r="B10" s="144"/>
      <c r="C10" s="144"/>
      <c r="D10" s="144"/>
      <c r="E10" s="144"/>
      <c r="F10" s="144"/>
      <c r="G10" s="144"/>
      <c r="H10" s="144"/>
      <c r="I10" s="144"/>
      <c r="J10" s="144"/>
      <c r="K10" s="144"/>
      <c r="L10" s="144"/>
      <c r="M10" s="144"/>
      <c r="N10" s="144"/>
      <c r="O10" s="144"/>
    </row>
    <row r="11" spans="1:15" x14ac:dyDescent="0.3">
      <c r="A11" s="20" t="s">
        <v>56</v>
      </c>
      <c r="B11" s="144" t="s">
        <v>57</v>
      </c>
      <c r="C11" s="144"/>
      <c r="D11" s="144"/>
      <c r="E11" s="144"/>
      <c r="F11" s="144"/>
      <c r="G11" s="144"/>
      <c r="H11" s="144"/>
      <c r="I11" s="144"/>
      <c r="J11" s="144"/>
      <c r="K11" s="144"/>
      <c r="L11" s="144"/>
      <c r="M11" s="144"/>
      <c r="N11" s="144"/>
      <c r="O11" s="144"/>
    </row>
    <row r="12" spans="1:15" x14ac:dyDescent="0.3">
      <c r="A12" s="20"/>
      <c r="B12" s="144"/>
      <c r="C12" s="144"/>
      <c r="D12" s="144"/>
      <c r="E12" s="144"/>
      <c r="F12" s="144"/>
      <c r="G12" s="144"/>
      <c r="H12" s="144"/>
      <c r="I12" s="144"/>
      <c r="J12" s="144"/>
      <c r="K12" s="144"/>
      <c r="L12" s="144"/>
      <c r="M12" s="144"/>
      <c r="N12" s="144"/>
      <c r="O12" s="144"/>
    </row>
    <row r="13" spans="1:15" x14ac:dyDescent="0.3">
      <c r="A13" s="20"/>
      <c r="B13" s="144"/>
      <c r="C13" s="144"/>
      <c r="D13" s="144"/>
      <c r="E13" s="144"/>
      <c r="F13" s="144"/>
      <c r="G13" s="144"/>
      <c r="H13" s="144"/>
      <c r="I13" s="144"/>
      <c r="J13" s="144"/>
      <c r="K13" s="144"/>
      <c r="L13" s="144"/>
      <c r="M13" s="144"/>
      <c r="N13" s="144"/>
      <c r="O13" s="144"/>
    </row>
    <row r="14" spans="1:15" x14ac:dyDescent="0.3">
      <c r="A14" s="20" t="s">
        <v>58</v>
      </c>
      <c r="B14" s="144" t="s">
        <v>38</v>
      </c>
      <c r="C14" s="144"/>
      <c r="D14" s="144"/>
      <c r="E14" s="144"/>
      <c r="F14" s="144"/>
      <c r="G14" s="144"/>
      <c r="H14" s="144"/>
      <c r="I14" s="144"/>
      <c r="J14" s="144"/>
      <c r="K14" s="144"/>
      <c r="L14" s="144"/>
      <c r="M14" s="144"/>
      <c r="N14" s="144"/>
      <c r="O14" s="144"/>
    </row>
    <row r="15" spans="1:15" x14ac:dyDescent="0.3">
      <c r="A15" s="20"/>
      <c r="B15" s="144"/>
      <c r="C15" s="144"/>
      <c r="D15" s="144"/>
      <c r="E15" s="144"/>
      <c r="F15" s="144"/>
      <c r="G15" s="144"/>
      <c r="H15" s="144"/>
      <c r="I15" s="144"/>
      <c r="J15" s="144"/>
      <c r="K15" s="144"/>
      <c r="L15" s="144"/>
      <c r="M15" s="144"/>
      <c r="N15" s="144"/>
      <c r="O15" s="144"/>
    </row>
    <row r="16" spans="1:15" x14ac:dyDescent="0.3">
      <c r="A16" s="20"/>
      <c r="B16" s="144"/>
      <c r="C16" s="144"/>
      <c r="D16" s="144"/>
      <c r="E16" s="144"/>
      <c r="F16" s="144"/>
      <c r="G16" s="144"/>
      <c r="H16" s="144"/>
      <c r="I16" s="144"/>
      <c r="J16" s="144"/>
      <c r="K16" s="144"/>
      <c r="L16" s="144"/>
      <c r="M16" s="144"/>
      <c r="N16" s="144"/>
      <c r="O16" s="144"/>
    </row>
    <row r="17" spans="1:15" x14ac:dyDescent="0.3">
      <c r="A17" s="20" t="s">
        <v>59</v>
      </c>
      <c r="B17" s="144" t="s">
        <v>119</v>
      </c>
      <c r="C17" s="144"/>
      <c r="D17" s="144"/>
      <c r="E17" s="144"/>
      <c r="F17" s="144"/>
      <c r="G17" s="144"/>
      <c r="H17" s="144"/>
      <c r="I17" s="144"/>
      <c r="J17" s="144"/>
      <c r="K17" s="144"/>
      <c r="L17" s="144"/>
      <c r="M17" s="144"/>
      <c r="N17" s="144"/>
      <c r="O17" s="144"/>
    </row>
    <row r="18" spans="1:15" x14ac:dyDescent="0.3">
      <c r="A18" s="20"/>
      <c r="B18" s="144"/>
      <c r="C18" s="144"/>
      <c r="D18" s="144"/>
      <c r="E18" s="144"/>
      <c r="F18" s="144"/>
      <c r="G18" s="144"/>
      <c r="H18" s="144"/>
      <c r="I18" s="144"/>
      <c r="J18" s="144"/>
      <c r="K18" s="144"/>
      <c r="L18" s="144"/>
      <c r="M18" s="144"/>
      <c r="N18" s="144"/>
      <c r="O18" s="144"/>
    </row>
    <row r="19" spans="1:15" x14ac:dyDescent="0.3">
      <c r="A19" s="20"/>
      <c r="B19" s="144"/>
      <c r="C19" s="144"/>
      <c r="D19" s="144"/>
      <c r="E19" s="144"/>
      <c r="F19" s="144"/>
      <c r="G19" s="144"/>
      <c r="H19" s="144"/>
      <c r="I19" s="144"/>
      <c r="J19" s="144"/>
      <c r="K19" s="144"/>
      <c r="L19" s="144"/>
      <c r="M19" s="144"/>
      <c r="N19" s="144"/>
      <c r="O19" s="144"/>
    </row>
    <row r="20" spans="1:15" x14ac:dyDescent="0.3">
      <c r="A20" s="20"/>
      <c r="B20" s="144"/>
      <c r="C20" s="144"/>
      <c r="D20" s="144"/>
      <c r="E20" s="144"/>
      <c r="F20" s="144"/>
      <c r="G20" s="144"/>
      <c r="H20" s="144"/>
      <c r="I20" s="144"/>
      <c r="J20" s="144"/>
      <c r="K20" s="144"/>
      <c r="L20" s="144"/>
      <c r="M20" s="144"/>
      <c r="N20" s="144"/>
      <c r="O20" s="144"/>
    </row>
    <row r="21" spans="1:15" x14ac:dyDescent="0.3">
      <c r="A21" s="20"/>
      <c r="B21" s="144"/>
      <c r="C21" s="144"/>
      <c r="D21" s="144"/>
      <c r="E21" s="144"/>
      <c r="F21" s="144"/>
      <c r="G21" s="144"/>
      <c r="H21" s="144"/>
      <c r="I21" s="144"/>
      <c r="J21" s="144"/>
      <c r="K21" s="144"/>
      <c r="L21" s="144"/>
      <c r="M21" s="144"/>
      <c r="N21" s="144"/>
      <c r="O21" s="144"/>
    </row>
    <row r="22" spans="1:15" x14ac:dyDescent="0.3">
      <c r="A22" s="20" t="s">
        <v>60</v>
      </c>
      <c r="B22" s="144" t="s">
        <v>71</v>
      </c>
      <c r="C22" s="144"/>
      <c r="D22" s="144"/>
      <c r="E22" s="144"/>
      <c r="F22" s="144"/>
      <c r="G22" s="144"/>
      <c r="H22" s="144"/>
      <c r="I22" s="144"/>
      <c r="J22" s="144"/>
      <c r="K22" s="144"/>
      <c r="L22" s="144"/>
      <c r="M22" s="144"/>
      <c r="N22" s="144"/>
      <c r="O22" s="144"/>
    </row>
    <row r="23" spans="1:15" x14ac:dyDescent="0.3">
      <c r="A23" s="20"/>
      <c r="B23" s="144"/>
      <c r="C23" s="144"/>
      <c r="D23" s="144"/>
      <c r="E23" s="144"/>
      <c r="F23" s="144"/>
      <c r="G23" s="144"/>
      <c r="H23" s="144"/>
      <c r="I23" s="144"/>
      <c r="J23" s="144"/>
      <c r="K23" s="144"/>
      <c r="L23" s="144"/>
      <c r="M23" s="144"/>
      <c r="N23" s="144"/>
      <c r="O23" s="144"/>
    </row>
    <row r="24" spans="1:15" x14ac:dyDescent="0.3">
      <c r="A24" s="20" t="s">
        <v>43</v>
      </c>
      <c r="B24" s="144" t="s">
        <v>61</v>
      </c>
      <c r="C24" s="144"/>
      <c r="D24" s="144"/>
      <c r="E24" s="144"/>
      <c r="F24" s="144"/>
      <c r="G24" s="144"/>
      <c r="H24" s="144"/>
      <c r="I24" s="144"/>
      <c r="J24" s="144"/>
      <c r="K24" s="144"/>
      <c r="L24" s="144"/>
      <c r="M24" s="144"/>
      <c r="N24" s="144"/>
      <c r="O24" s="144"/>
    </row>
    <row r="25" spans="1:15" x14ac:dyDescent="0.3">
      <c r="A25" s="20"/>
      <c r="B25" s="145" t="s">
        <v>118</v>
      </c>
      <c r="C25" s="145"/>
      <c r="D25" s="145"/>
      <c r="E25" s="145"/>
      <c r="F25" s="145"/>
      <c r="G25" s="145"/>
      <c r="H25" s="145"/>
      <c r="I25" s="145"/>
      <c r="J25" s="145"/>
      <c r="K25" s="145"/>
      <c r="L25" s="145"/>
      <c r="M25" s="145"/>
      <c r="N25" s="145"/>
      <c r="O25" s="145"/>
    </row>
    <row r="26" spans="1:15" x14ac:dyDescent="0.3">
      <c r="A26" s="20"/>
      <c r="B26" s="144" t="s">
        <v>62</v>
      </c>
      <c r="C26" s="144"/>
      <c r="D26" s="144"/>
      <c r="E26" s="144"/>
      <c r="F26" s="144"/>
      <c r="G26" s="144"/>
      <c r="H26" s="144"/>
      <c r="I26" s="144"/>
      <c r="J26" s="144"/>
      <c r="K26" s="144"/>
      <c r="L26" s="144"/>
      <c r="M26" s="144"/>
      <c r="N26" s="144"/>
      <c r="O26" s="144"/>
    </row>
    <row r="27" spans="1:15" x14ac:dyDescent="0.3">
      <c r="A27" s="20"/>
      <c r="B27" s="144"/>
      <c r="C27" s="144"/>
      <c r="D27" s="144"/>
      <c r="E27" s="144"/>
      <c r="F27" s="144"/>
      <c r="G27" s="144"/>
      <c r="H27" s="144"/>
      <c r="I27" s="144"/>
      <c r="J27" s="144"/>
      <c r="K27" s="144"/>
      <c r="L27" s="144"/>
      <c r="M27" s="144"/>
      <c r="N27" s="144"/>
      <c r="O27" s="144"/>
    </row>
    <row r="28" spans="1:15" x14ac:dyDescent="0.3">
      <c r="A28" s="20"/>
      <c r="B28" s="144"/>
      <c r="C28" s="144"/>
      <c r="D28" s="144"/>
      <c r="E28" s="144"/>
      <c r="F28" s="144"/>
      <c r="G28" s="144"/>
      <c r="H28" s="144"/>
      <c r="I28" s="144"/>
      <c r="J28" s="144"/>
      <c r="K28" s="144"/>
      <c r="L28" s="144"/>
      <c r="M28" s="144"/>
      <c r="N28" s="144"/>
      <c r="O28" s="144"/>
    </row>
    <row r="29" spans="1:15" x14ac:dyDescent="0.3">
      <c r="A29" s="20" t="s">
        <v>44</v>
      </c>
      <c r="B29" s="144" t="s">
        <v>45</v>
      </c>
      <c r="C29" s="144"/>
      <c r="D29" s="144"/>
      <c r="E29" s="144"/>
      <c r="F29" s="144"/>
      <c r="G29" s="144"/>
      <c r="H29" s="144"/>
      <c r="I29" s="144"/>
      <c r="J29" s="144"/>
      <c r="K29" s="144"/>
      <c r="L29" s="144"/>
      <c r="M29" s="144"/>
      <c r="N29" s="144"/>
      <c r="O29" s="144"/>
    </row>
    <row r="30" spans="1:15" x14ac:dyDescent="0.3">
      <c r="A30" s="20"/>
      <c r="B30" s="144" t="s">
        <v>63</v>
      </c>
      <c r="C30" s="144"/>
      <c r="D30" s="144"/>
      <c r="E30" s="144"/>
      <c r="F30" s="144"/>
      <c r="G30" s="144"/>
      <c r="H30" s="144"/>
      <c r="I30" s="144"/>
      <c r="J30" s="144"/>
      <c r="K30" s="144"/>
      <c r="L30" s="144"/>
      <c r="M30" s="144"/>
      <c r="N30" s="144"/>
      <c r="O30" s="144"/>
    </row>
    <row r="31" spans="1:15" x14ac:dyDescent="0.3">
      <c r="A31" s="20"/>
      <c r="B31" s="144" t="s">
        <v>64</v>
      </c>
      <c r="C31" s="144"/>
      <c r="D31" s="144"/>
      <c r="E31" s="144"/>
      <c r="F31" s="144"/>
      <c r="G31" s="144"/>
      <c r="H31" s="144"/>
      <c r="I31" s="144"/>
      <c r="J31" s="144"/>
      <c r="K31" s="144"/>
      <c r="L31" s="144"/>
      <c r="M31" s="144"/>
      <c r="N31" s="144"/>
      <c r="O31" s="144"/>
    </row>
    <row r="32" spans="1:15" x14ac:dyDescent="0.3">
      <c r="A32" s="20"/>
      <c r="B32" s="144" t="s">
        <v>65</v>
      </c>
      <c r="C32" s="144"/>
      <c r="D32" s="144"/>
      <c r="E32" s="144"/>
      <c r="F32" s="144"/>
      <c r="G32" s="144"/>
      <c r="H32" s="144"/>
      <c r="I32" s="144"/>
      <c r="J32" s="144"/>
      <c r="K32" s="144"/>
      <c r="L32" s="144"/>
      <c r="M32" s="144"/>
      <c r="N32" s="144"/>
      <c r="O32" s="144"/>
    </row>
    <row r="33" spans="1:16" x14ac:dyDescent="0.3">
      <c r="A33" s="20"/>
      <c r="B33" s="144"/>
      <c r="C33" s="144"/>
      <c r="D33" s="144"/>
      <c r="E33" s="144"/>
      <c r="F33" s="144"/>
      <c r="G33" s="144"/>
      <c r="H33" s="144"/>
      <c r="I33" s="144"/>
      <c r="J33" s="144"/>
      <c r="K33" s="144"/>
      <c r="L33" s="144"/>
      <c r="M33" s="144"/>
      <c r="N33" s="144"/>
      <c r="O33" s="144"/>
    </row>
    <row r="34" spans="1:16" x14ac:dyDescent="0.3">
      <c r="A34" s="20"/>
      <c r="B34" s="144"/>
      <c r="C34" s="144"/>
      <c r="D34" s="144"/>
      <c r="E34" s="144"/>
      <c r="F34" s="144"/>
      <c r="G34" s="144"/>
      <c r="H34" s="144"/>
      <c r="I34" s="144"/>
      <c r="J34" s="144"/>
      <c r="K34" s="144"/>
      <c r="L34" s="144"/>
      <c r="M34" s="144"/>
      <c r="N34" s="144"/>
      <c r="O34" s="144"/>
    </row>
    <row r="35" spans="1:16" x14ac:dyDescent="0.3">
      <c r="A35" s="20"/>
      <c r="B35" s="144" t="s">
        <v>66</v>
      </c>
      <c r="C35" s="144"/>
      <c r="D35" s="144"/>
      <c r="E35" s="144"/>
      <c r="F35" s="144"/>
      <c r="G35" s="144"/>
      <c r="H35" s="144"/>
      <c r="I35" s="144"/>
      <c r="J35" s="144"/>
      <c r="K35" s="144"/>
      <c r="L35" s="144"/>
      <c r="M35" s="144"/>
      <c r="N35" s="144"/>
      <c r="O35" s="144"/>
    </row>
    <row r="36" spans="1:16" x14ac:dyDescent="0.3">
      <c r="A36" s="38" t="s">
        <v>67</v>
      </c>
      <c r="B36" s="146" t="s">
        <v>68</v>
      </c>
      <c r="C36" s="146"/>
      <c r="D36" s="146"/>
      <c r="E36" s="146"/>
      <c r="F36" s="146"/>
      <c r="G36" s="146"/>
      <c r="H36" s="146"/>
      <c r="I36" s="146"/>
      <c r="J36" s="146"/>
      <c r="K36" s="146"/>
      <c r="L36" s="146"/>
      <c r="M36" s="146"/>
      <c r="N36" s="146"/>
      <c r="O36" s="146"/>
    </row>
    <row r="37" spans="1:16" x14ac:dyDescent="0.3">
      <c r="A37" s="38" t="s">
        <v>123</v>
      </c>
      <c r="B37" s="48" t="s">
        <v>266</v>
      </c>
      <c r="C37" s="48"/>
      <c r="D37" s="48"/>
      <c r="E37" s="48"/>
      <c r="F37" s="48"/>
      <c r="G37" s="48"/>
      <c r="H37" s="48"/>
      <c r="I37" s="48"/>
      <c r="J37" s="48"/>
      <c r="K37" s="48"/>
      <c r="L37" s="48"/>
      <c r="M37" s="48"/>
      <c r="N37" s="48"/>
      <c r="O37" s="48"/>
    </row>
    <row r="38" spans="1:16" ht="16.5" customHeight="1" x14ac:dyDescent="0.45">
      <c r="B38" s="147" t="s">
        <v>117</v>
      </c>
      <c r="C38" s="147"/>
      <c r="D38" s="147"/>
      <c r="E38" s="147"/>
      <c r="F38" s="147"/>
      <c r="G38" s="147"/>
      <c r="H38" s="147"/>
      <c r="I38" s="147"/>
      <c r="J38" s="147"/>
      <c r="K38" s="147"/>
      <c r="L38" s="147"/>
      <c r="M38" s="147"/>
      <c r="N38" s="147"/>
      <c r="O38" s="147"/>
      <c r="P38" s="39"/>
    </row>
    <row r="39" spans="1:16" x14ac:dyDescent="0.3">
      <c r="A39" s="13" t="s">
        <v>190</v>
      </c>
      <c r="B39" s="48" t="s">
        <v>245</v>
      </c>
    </row>
    <row r="40" spans="1:16" x14ac:dyDescent="0.3">
      <c r="B40" s="144" t="s">
        <v>189</v>
      </c>
      <c r="C40" s="144"/>
      <c r="D40" s="144"/>
      <c r="E40" s="144"/>
      <c r="F40" s="144"/>
      <c r="G40" s="144"/>
      <c r="H40" s="144"/>
      <c r="I40" s="144"/>
      <c r="J40" s="144"/>
      <c r="K40" s="144"/>
      <c r="L40" s="144"/>
      <c r="M40" s="144"/>
      <c r="N40" s="144"/>
      <c r="O40" s="144"/>
    </row>
    <row r="41" spans="1:16" x14ac:dyDescent="0.3">
      <c r="A41" s="13" t="s">
        <v>216</v>
      </c>
      <c r="B41" s="48" t="s">
        <v>217</v>
      </c>
      <c r="C41" s="47"/>
      <c r="D41" s="47"/>
      <c r="E41" s="47"/>
      <c r="F41" s="47"/>
      <c r="G41" s="47"/>
      <c r="H41" s="47"/>
      <c r="I41" s="47"/>
      <c r="J41" s="47"/>
      <c r="K41" s="47"/>
      <c r="L41" s="47"/>
      <c r="M41" s="47"/>
      <c r="N41" s="47"/>
      <c r="O41" s="47"/>
    </row>
    <row r="42" spans="1:16" x14ac:dyDescent="0.3">
      <c r="B42" s="144" t="s">
        <v>215</v>
      </c>
      <c r="C42" s="144"/>
      <c r="D42" s="144"/>
      <c r="E42" s="144"/>
      <c r="F42" s="144"/>
      <c r="G42" s="144"/>
      <c r="H42" s="144"/>
      <c r="I42" s="144"/>
      <c r="J42" s="144"/>
      <c r="K42" s="144"/>
      <c r="L42" s="144"/>
      <c r="M42" s="144"/>
      <c r="N42" s="144"/>
      <c r="O42" s="144"/>
    </row>
    <row r="43" spans="1:16" x14ac:dyDescent="0.3">
      <c r="B43" s="47"/>
      <c r="C43" s="47"/>
      <c r="D43" s="47"/>
      <c r="E43" s="47"/>
      <c r="F43" s="47"/>
      <c r="G43" s="47"/>
      <c r="H43" s="47"/>
      <c r="I43" s="47"/>
      <c r="J43" s="47"/>
      <c r="K43" s="47"/>
      <c r="L43" s="47"/>
      <c r="M43" s="47"/>
      <c r="N43" s="47"/>
      <c r="O43" s="47"/>
    </row>
    <row r="44" spans="1:16" x14ac:dyDescent="0.3">
      <c r="B44" s="47"/>
      <c r="C44" s="47"/>
      <c r="D44" s="47"/>
      <c r="E44" s="47"/>
      <c r="F44" s="47"/>
      <c r="G44" s="47"/>
      <c r="H44" s="47"/>
      <c r="I44" s="47"/>
      <c r="J44" s="47"/>
      <c r="K44" s="47"/>
      <c r="L44" s="47"/>
      <c r="M44" s="47"/>
      <c r="N44" s="47"/>
      <c r="O44" s="47"/>
    </row>
    <row r="45" spans="1:16" x14ac:dyDescent="0.3">
      <c r="A45" s="13" t="s">
        <v>120</v>
      </c>
      <c r="B45" s="144" t="s">
        <v>122</v>
      </c>
      <c r="C45" s="145"/>
      <c r="D45" s="145"/>
      <c r="E45" s="145"/>
      <c r="F45" s="145"/>
      <c r="G45" s="145"/>
      <c r="H45" s="145"/>
      <c r="I45" s="145"/>
      <c r="J45" s="145"/>
      <c r="K45" s="145"/>
      <c r="L45" s="145"/>
      <c r="M45" s="145"/>
      <c r="N45" s="145"/>
      <c r="O45" s="145"/>
    </row>
    <row r="46" spans="1:16" x14ac:dyDescent="0.3">
      <c r="A46" s="45"/>
      <c r="B46" s="145"/>
      <c r="C46" s="145"/>
      <c r="D46" s="145"/>
      <c r="E46" s="145"/>
      <c r="F46" s="145"/>
      <c r="G46" s="145"/>
      <c r="H46" s="145"/>
      <c r="I46" s="145"/>
      <c r="J46" s="145"/>
      <c r="K46" s="145"/>
      <c r="L46" s="145"/>
      <c r="M46" s="145"/>
      <c r="N46" s="145"/>
      <c r="O46" s="145"/>
    </row>
    <row r="47" spans="1:16" x14ac:dyDescent="0.3">
      <c r="A47" s="45"/>
      <c r="B47" s="145"/>
      <c r="C47" s="145"/>
      <c r="D47" s="145"/>
      <c r="E47" s="145"/>
      <c r="F47" s="145"/>
      <c r="G47" s="145"/>
      <c r="H47" s="145"/>
      <c r="I47" s="145"/>
      <c r="J47" s="145"/>
      <c r="K47" s="145"/>
      <c r="L47" s="145"/>
      <c r="M47" s="145"/>
      <c r="N47" s="145"/>
      <c r="O47" s="145"/>
    </row>
    <row r="48" spans="1:16" x14ac:dyDescent="0.3">
      <c r="A48" s="45"/>
      <c r="B48" s="145"/>
      <c r="C48" s="145"/>
      <c r="D48" s="145"/>
      <c r="E48" s="145"/>
      <c r="F48" s="145"/>
      <c r="G48" s="145"/>
      <c r="H48" s="145"/>
      <c r="I48" s="145"/>
      <c r="J48" s="145"/>
      <c r="K48" s="145"/>
      <c r="L48" s="145"/>
      <c r="M48" s="145"/>
      <c r="N48" s="145"/>
      <c r="O48" s="145"/>
    </row>
    <row r="49" spans="1:15" x14ac:dyDescent="0.3">
      <c r="A49" s="45"/>
      <c r="B49" s="145"/>
      <c r="C49" s="145"/>
      <c r="D49" s="145"/>
      <c r="E49" s="145"/>
      <c r="F49" s="145"/>
      <c r="G49" s="145"/>
      <c r="H49" s="145"/>
      <c r="I49" s="145"/>
      <c r="J49" s="145"/>
      <c r="K49" s="145"/>
      <c r="L49" s="145"/>
      <c r="M49" s="145"/>
      <c r="N49" s="145"/>
      <c r="O49" s="145"/>
    </row>
    <row r="50" spans="1:15" x14ac:dyDescent="0.3">
      <c r="A50" s="45"/>
      <c r="B50" s="145"/>
      <c r="C50" s="145"/>
      <c r="D50" s="145"/>
      <c r="E50" s="145"/>
      <c r="F50" s="145"/>
      <c r="G50" s="145"/>
      <c r="H50" s="145"/>
      <c r="I50" s="145"/>
      <c r="J50" s="145"/>
      <c r="K50" s="145"/>
      <c r="L50" s="145"/>
      <c r="M50" s="145"/>
      <c r="N50" s="145"/>
      <c r="O50" s="145"/>
    </row>
    <row r="51" spans="1:15" x14ac:dyDescent="0.3">
      <c r="B51" s="145"/>
      <c r="C51" s="145"/>
      <c r="D51" s="145"/>
      <c r="E51" s="145"/>
      <c r="F51" s="145"/>
      <c r="G51" s="145"/>
      <c r="H51" s="145"/>
      <c r="I51" s="145"/>
      <c r="J51" s="145"/>
      <c r="K51" s="145"/>
      <c r="L51" s="145"/>
      <c r="M51" s="145"/>
      <c r="N51" s="145"/>
      <c r="O51" s="145"/>
    </row>
    <row r="52" spans="1:15" x14ac:dyDescent="0.3">
      <c r="B52" s="145"/>
      <c r="C52" s="145"/>
      <c r="D52" s="145"/>
      <c r="E52" s="145"/>
      <c r="F52" s="145"/>
      <c r="G52" s="145"/>
      <c r="H52" s="145"/>
      <c r="I52" s="145"/>
      <c r="J52" s="145"/>
      <c r="K52" s="145"/>
      <c r="L52" s="145"/>
      <c r="M52" s="145"/>
      <c r="N52" s="145"/>
      <c r="O52" s="145"/>
    </row>
    <row r="53" spans="1:15" x14ac:dyDescent="0.3">
      <c r="B53" s="145"/>
      <c r="C53" s="145"/>
      <c r="D53" s="145"/>
      <c r="E53" s="145"/>
      <c r="F53" s="145"/>
      <c r="G53" s="145"/>
      <c r="H53" s="145"/>
      <c r="I53" s="145"/>
      <c r="J53" s="145"/>
      <c r="K53" s="145"/>
      <c r="L53" s="145"/>
      <c r="M53" s="145"/>
      <c r="N53" s="145"/>
      <c r="O53" s="145"/>
    </row>
    <row r="54" spans="1:15" x14ac:dyDescent="0.3">
      <c r="B54" s="145"/>
      <c r="C54" s="145"/>
      <c r="D54" s="145"/>
      <c r="E54" s="145"/>
      <c r="F54" s="145"/>
      <c r="G54" s="145"/>
      <c r="H54" s="145"/>
      <c r="I54" s="145"/>
      <c r="J54" s="145"/>
      <c r="K54" s="145"/>
      <c r="L54" s="145"/>
      <c r="M54" s="145"/>
      <c r="N54" s="145"/>
      <c r="O54" s="145"/>
    </row>
    <row r="55" spans="1:15" x14ac:dyDescent="0.3">
      <c r="B55" s="145"/>
      <c r="C55" s="145"/>
      <c r="D55" s="145"/>
      <c r="E55" s="145"/>
      <c r="F55" s="145"/>
      <c r="G55" s="145"/>
      <c r="H55" s="145"/>
      <c r="I55" s="145"/>
      <c r="J55" s="145"/>
      <c r="K55" s="145"/>
      <c r="L55" s="145"/>
      <c r="M55" s="145"/>
      <c r="N55" s="145"/>
      <c r="O55" s="145"/>
    </row>
    <row r="56" spans="1:15" x14ac:dyDescent="0.3">
      <c r="B56" s="145"/>
      <c r="C56" s="145"/>
      <c r="D56" s="145"/>
      <c r="E56" s="145"/>
      <c r="F56" s="145"/>
      <c r="G56" s="145"/>
      <c r="H56" s="145"/>
      <c r="I56" s="145"/>
      <c r="J56" s="145"/>
      <c r="K56" s="145"/>
      <c r="L56" s="145"/>
      <c r="M56" s="145"/>
      <c r="N56" s="145"/>
      <c r="O56" s="145"/>
    </row>
    <row r="57" spans="1:15" x14ac:dyDescent="0.3">
      <c r="B57" s="145"/>
      <c r="C57" s="145"/>
      <c r="D57" s="145"/>
      <c r="E57" s="145"/>
      <c r="F57" s="145"/>
      <c r="G57" s="145"/>
      <c r="H57" s="145"/>
      <c r="I57" s="145"/>
      <c r="J57" s="145"/>
      <c r="K57" s="145"/>
      <c r="L57" s="145"/>
      <c r="M57" s="145"/>
      <c r="N57" s="145"/>
      <c r="O57" s="145"/>
    </row>
    <row r="58" spans="1:15" x14ac:dyDescent="0.3">
      <c r="B58" s="145"/>
      <c r="C58" s="145"/>
      <c r="D58" s="145"/>
      <c r="E58" s="145"/>
      <c r="F58" s="145"/>
      <c r="G58" s="145"/>
      <c r="H58" s="145"/>
      <c r="I58" s="145"/>
      <c r="J58" s="145"/>
      <c r="K58" s="145"/>
      <c r="L58" s="145"/>
      <c r="M58" s="145"/>
      <c r="N58" s="145"/>
      <c r="O58" s="145"/>
    </row>
    <row r="59" spans="1:15" x14ac:dyDescent="0.3">
      <c r="B59" s="145"/>
      <c r="C59" s="145"/>
      <c r="D59" s="145"/>
      <c r="E59" s="145"/>
      <c r="F59" s="145"/>
      <c r="G59" s="145"/>
      <c r="H59" s="145"/>
      <c r="I59" s="145"/>
      <c r="J59" s="145"/>
      <c r="K59" s="145"/>
      <c r="L59" s="145"/>
      <c r="M59" s="145"/>
      <c r="N59" s="145"/>
      <c r="O59" s="145"/>
    </row>
    <row r="60" spans="1:15" x14ac:dyDescent="0.3">
      <c r="B60" s="145"/>
      <c r="C60" s="145"/>
      <c r="D60" s="145"/>
      <c r="E60" s="145"/>
      <c r="F60" s="145"/>
      <c r="G60" s="145"/>
      <c r="H60" s="145"/>
      <c r="I60" s="145"/>
      <c r="J60" s="145"/>
      <c r="K60" s="145"/>
      <c r="L60" s="145"/>
      <c r="M60" s="145"/>
      <c r="N60" s="145"/>
      <c r="O60" s="145"/>
    </row>
    <row r="61" spans="1:15" x14ac:dyDescent="0.3">
      <c r="B61" s="145"/>
      <c r="C61" s="145"/>
      <c r="D61" s="145"/>
      <c r="E61" s="145"/>
      <c r="F61" s="145"/>
      <c r="G61" s="145"/>
      <c r="H61" s="145"/>
      <c r="I61" s="145"/>
      <c r="J61" s="145"/>
      <c r="K61" s="145"/>
      <c r="L61" s="145"/>
      <c r="M61" s="145"/>
      <c r="N61" s="145"/>
      <c r="O61" s="145"/>
    </row>
    <row r="62" spans="1:15" x14ac:dyDescent="0.3">
      <c r="B62" s="145"/>
      <c r="C62" s="145"/>
      <c r="D62" s="145"/>
      <c r="E62" s="145"/>
      <c r="F62" s="145"/>
      <c r="G62" s="145"/>
      <c r="H62" s="145"/>
      <c r="I62" s="145"/>
      <c r="J62" s="145"/>
      <c r="K62" s="145"/>
      <c r="L62" s="145"/>
      <c r="M62" s="145"/>
      <c r="N62" s="145"/>
      <c r="O62" s="145"/>
    </row>
    <row r="63" spans="1:15" x14ac:dyDescent="0.3">
      <c r="B63" s="145"/>
      <c r="C63" s="145"/>
      <c r="D63" s="145"/>
      <c r="E63" s="145"/>
      <c r="F63" s="145"/>
      <c r="G63" s="145"/>
      <c r="H63" s="145"/>
      <c r="I63" s="145"/>
      <c r="J63" s="145"/>
      <c r="K63" s="145"/>
      <c r="L63" s="145"/>
      <c r="M63" s="145"/>
      <c r="N63" s="145"/>
      <c r="O63" s="145"/>
    </row>
    <row r="64" spans="1:15" x14ac:dyDescent="0.3">
      <c r="B64" s="145"/>
      <c r="C64" s="145"/>
      <c r="D64" s="145"/>
      <c r="E64" s="145"/>
      <c r="F64" s="145"/>
      <c r="G64" s="145"/>
      <c r="H64" s="145"/>
      <c r="I64" s="145"/>
      <c r="J64" s="145"/>
      <c r="K64" s="145"/>
      <c r="L64" s="145"/>
      <c r="M64" s="145"/>
      <c r="N64" s="145"/>
      <c r="O64" s="145"/>
    </row>
    <row r="65" spans="2:15" x14ac:dyDescent="0.3">
      <c r="B65" s="145"/>
      <c r="C65" s="145"/>
      <c r="D65" s="145"/>
      <c r="E65" s="145"/>
      <c r="F65" s="145"/>
      <c r="G65" s="145"/>
      <c r="H65" s="145"/>
      <c r="I65" s="145"/>
      <c r="J65" s="145"/>
      <c r="K65" s="145"/>
      <c r="L65" s="145"/>
      <c r="M65" s="145"/>
      <c r="N65" s="145"/>
      <c r="O65" s="145"/>
    </row>
    <row r="66" spans="2:15" x14ac:dyDescent="0.3">
      <c r="B66" s="145"/>
      <c r="C66" s="145"/>
      <c r="D66" s="145"/>
      <c r="E66" s="145"/>
      <c r="F66" s="145"/>
      <c r="G66" s="145"/>
      <c r="H66" s="145"/>
      <c r="I66" s="145"/>
      <c r="J66" s="145"/>
      <c r="K66" s="145"/>
      <c r="L66" s="145"/>
      <c r="M66" s="145"/>
      <c r="N66" s="145"/>
      <c r="O66" s="145"/>
    </row>
    <row r="67" spans="2:15" x14ac:dyDescent="0.3">
      <c r="B67" s="145"/>
      <c r="C67" s="145"/>
      <c r="D67" s="145"/>
      <c r="E67" s="145"/>
      <c r="F67" s="145"/>
      <c r="G67" s="145"/>
      <c r="H67" s="145"/>
      <c r="I67" s="145"/>
      <c r="J67" s="145"/>
      <c r="K67" s="145"/>
      <c r="L67" s="145"/>
      <c r="M67" s="145"/>
      <c r="N67" s="145"/>
      <c r="O67" s="145"/>
    </row>
    <row r="68" spans="2:15" x14ac:dyDescent="0.3">
      <c r="B68" s="145"/>
      <c r="C68" s="145"/>
      <c r="D68" s="145"/>
      <c r="E68" s="145"/>
      <c r="F68" s="145"/>
      <c r="G68" s="145"/>
      <c r="H68" s="145"/>
      <c r="I68" s="145"/>
      <c r="J68" s="145"/>
      <c r="K68" s="145"/>
      <c r="L68" s="145"/>
      <c r="M68" s="145"/>
      <c r="N68" s="145"/>
      <c r="O68" s="145"/>
    </row>
    <row r="69" spans="2:15" x14ac:dyDescent="0.3">
      <c r="B69" s="145"/>
      <c r="C69" s="145"/>
      <c r="D69" s="145"/>
      <c r="E69" s="145"/>
      <c r="F69" s="145"/>
      <c r="G69" s="145"/>
      <c r="H69" s="145"/>
      <c r="I69" s="145"/>
      <c r="J69" s="145"/>
      <c r="K69" s="145"/>
      <c r="L69" s="145"/>
      <c r="M69" s="145"/>
      <c r="N69" s="145"/>
      <c r="O69" s="145"/>
    </row>
    <row r="70" spans="2:15" x14ac:dyDescent="0.3">
      <c r="B70" s="145"/>
      <c r="C70" s="145"/>
      <c r="D70" s="145"/>
      <c r="E70" s="145"/>
      <c r="F70" s="145"/>
      <c r="G70" s="145"/>
      <c r="H70" s="145"/>
      <c r="I70" s="145"/>
      <c r="J70" s="145"/>
      <c r="K70" s="145"/>
      <c r="L70" s="145"/>
      <c r="M70" s="145"/>
      <c r="N70" s="145"/>
      <c r="O70" s="145"/>
    </row>
    <row r="71" spans="2:15" x14ac:dyDescent="0.3">
      <c r="B71" s="145"/>
      <c r="C71" s="145"/>
      <c r="D71" s="145"/>
      <c r="E71" s="145"/>
      <c r="F71" s="145"/>
      <c r="G71" s="145"/>
      <c r="H71" s="145"/>
      <c r="I71" s="145"/>
      <c r="J71" s="145"/>
      <c r="K71" s="145"/>
      <c r="L71" s="145"/>
      <c r="M71" s="145"/>
      <c r="N71" s="145"/>
      <c r="O71" s="145"/>
    </row>
    <row r="72" spans="2:15" x14ac:dyDescent="0.3">
      <c r="B72" s="145"/>
      <c r="C72" s="145"/>
      <c r="D72" s="145"/>
      <c r="E72" s="145"/>
      <c r="F72" s="145"/>
      <c r="G72" s="145"/>
      <c r="H72" s="145"/>
      <c r="I72" s="145"/>
      <c r="J72" s="145"/>
      <c r="K72" s="145"/>
      <c r="L72" s="145"/>
      <c r="M72" s="145"/>
      <c r="N72" s="145"/>
      <c r="O72" s="145"/>
    </row>
    <row r="73" spans="2:15" x14ac:dyDescent="0.3">
      <c r="B73" s="145"/>
      <c r="C73" s="145"/>
      <c r="D73" s="145"/>
      <c r="E73" s="145"/>
      <c r="F73" s="145"/>
      <c r="G73" s="145"/>
      <c r="H73" s="145"/>
      <c r="I73" s="145"/>
      <c r="J73" s="145"/>
      <c r="K73" s="145"/>
      <c r="L73" s="145"/>
      <c r="M73" s="145"/>
      <c r="N73" s="145"/>
      <c r="O73" s="145"/>
    </row>
  </sheetData>
  <mergeCells count="19">
    <mergeCell ref="B35:O35"/>
    <mergeCell ref="B40:O40"/>
    <mergeCell ref="B42:O42"/>
    <mergeCell ref="B45:O73"/>
    <mergeCell ref="B3:O10"/>
    <mergeCell ref="B11:O13"/>
    <mergeCell ref="B14:O16"/>
    <mergeCell ref="B26:O28"/>
    <mergeCell ref="B36:O36"/>
    <mergeCell ref="B38:O38"/>
    <mergeCell ref="B29:O29"/>
    <mergeCell ref="B30:O30"/>
    <mergeCell ref="B31:O31"/>
    <mergeCell ref="B32:O34"/>
    <mergeCell ref="A1:O2"/>
    <mergeCell ref="B17:O21"/>
    <mergeCell ref="B22:O23"/>
    <mergeCell ref="B24:O24"/>
    <mergeCell ref="B25:O25"/>
  </mergeCells>
  <pageMargins left="0.7" right="0.7" top="0.75" bottom="0.75" header="0.3" footer="0.3"/>
  <pageSetup paperSize="9" scale="63" fitToHeight="0"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pageSetUpPr fitToPage="1"/>
  </sheetPr>
  <dimension ref="A1:D30"/>
  <sheetViews>
    <sheetView zoomScale="115" zoomScaleNormal="115" workbookViewId="0">
      <selection activeCell="D7" sqref="D7"/>
    </sheetView>
  </sheetViews>
  <sheetFormatPr defaultColWidth="9.109375" defaultRowHeight="15.6" x14ac:dyDescent="0.3"/>
  <cols>
    <col min="1" max="1" width="10" style="14" customWidth="1"/>
    <col min="2" max="2" width="37.109375" style="13" customWidth="1"/>
    <col min="3" max="3" width="38.6640625" style="13" customWidth="1"/>
    <col min="4" max="4" width="54.33203125" style="13" customWidth="1"/>
    <col min="5" max="16384" width="9.109375" style="13"/>
  </cols>
  <sheetData>
    <row r="1" spans="1:4" x14ac:dyDescent="0.3">
      <c r="B1" s="21"/>
    </row>
    <row r="2" spans="1:4" x14ac:dyDescent="0.3">
      <c r="B2" s="21"/>
    </row>
    <row r="3" spans="1:4" x14ac:dyDescent="0.3">
      <c r="A3" s="95" t="str">
        <f>Pasiūlymas!B30</f>
        <v xml:space="preserve">Paciento kūno temperatūros kontrolės prietaisas </v>
      </c>
      <c r="B3" s="95"/>
      <c r="C3" s="95"/>
      <c r="D3" s="95"/>
    </row>
    <row r="4" spans="1:4" x14ac:dyDescent="0.3">
      <c r="B4" s="15"/>
      <c r="C4" s="15"/>
    </row>
    <row r="5" spans="1:4" x14ac:dyDescent="0.3">
      <c r="A5" s="16" t="s">
        <v>12</v>
      </c>
      <c r="B5" s="15"/>
      <c r="C5" s="15"/>
    </row>
    <row r="6" spans="1:4" ht="78" x14ac:dyDescent="0.3">
      <c r="A6" s="42" t="s">
        <v>32</v>
      </c>
      <c r="B6" s="26" t="s">
        <v>33</v>
      </c>
      <c r="C6" s="26" t="s">
        <v>34</v>
      </c>
      <c r="D6" s="27" t="s">
        <v>35</v>
      </c>
    </row>
    <row r="7" spans="1:4" ht="46.8" x14ac:dyDescent="0.3">
      <c r="A7" s="30" t="s">
        <v>69</v>
      </c>
      <c r="B7" s="29" t="s">
        <v>46</v>
      </c>
      <c r="C7" s="29" t="s">
        <v>39</v>
      </c>
      <c r="D7" s="28"/>
    </row>
    <row r="8" spans="1:4" ht="15.75" customHeight="1" x14ac:dyDescent="0.3">
      <c r="A8" s="157" t="s">
        <v>81</v>
      </c>
      <c r="B8" s="148" t="s">
        <v>73</v>
      </c>
      <c r="C8" s="41" t="s">
        <v>79</v>
      </c>
      <c r="D8" s="28"/>
    </row>
    <row r="9" spans="1:4" x14ac:dyDescent="0.3">
      <c r="A9" s="157"/>
      <c r="B9" s="148"/>
      <c r="C9" s="40" t="s">
        <v>80</v>
      </c>
      <c r="D9" s="28"/>
    </row>
    <row r="10" spans="1:4" x14ac:dyDescent="0.3">
      <c r="A10" s="155" t="s">
        <v>114</v>
      </c>
      <c r="B10" s="149" t="s">
        <v>74</v>
      </c>
      <c r="C10" s="40" t="s">
        <v>112</v>
      </c>
      <c r="D10" s="28"/>
    </row>
    <row r="11" spans="1:4" x14ac:dyDescent="0.3">
      <c r="A11" s="158"/>
      <c r="B11" s="150"/>
      <c r="C11" s="41" t="s">
        <v>113</v>
      </c>
      <c r="D11" s="28"/>
    </row>
    <row r="12" spans="1:4" x14ac:dyDescent="0.3">
      <c r="A12" s="156"/>
      <c r="B12" s="150"/>
      <c r="C12" s="41" t="s">
        <v>115</v>
      </c>
      <c r="D12" s="28"/>
    </row>
    <row r="13" spans="1:4" x14ac:dyDescent="0.3">
      <c r="A13" s="30" t="s">
        <v>94</v>
      </c>
      <c r="B13" s="40" t="s">
        <v>86</v>
      </c>
      <c r="C13" s="41" t="s">
        <v>87</v>
      </c>
      <c r="D13" s="28"/>
    </row>
    <row r="14" spans="1:4" ht="27.6" x14ac:dyDescent="0.3">
      <c r="A14" s="30" t="s">
        <v>95</v>
      </c>
      <c r="B14" s="40" t="s">
        <v>85</v>
      </c>
      <c r="C14" s="41" t="s">
        <v>91</v>
      </c>
      <c r="D14" s="28"/>
    </row>
    <row r="15" spans="1:4" x14ac:dyDescent="0.3">
      <c r="A15" s="155" t="s">
        <v>96</v>
      </c>
      <c r="B15" s="148" t="s">
        <v>75</v>
      </c>
      <c r="C15" s="41" t="s">
        <v>90</v>
      </c>
      <c r="D15" s="28"/>
    </row>
    <row r="16" spans="1:4" x14ac:dyDescent="0.3">
      <c r="A16" s="156"/>
      <c r="B16" s="148"/>
      <c r="C16" s="41" t="s">
        <v>92</v>
      </c>
      <c r="D16" s="28"/>
    </row>
    <row r="17" spans="1:4" x14ac:dyDescent="0.3">
      <c r="A17" s="155" t="s">
        <v>97</v>
      </c>
      <c r="B17" s="149" t="s">
        <v>93</v>
      </c>
      <c r="C17" s="41" t="s">
        <v>98</v>
      </c>
      <c r="D17" s="28"/>
    </row>
    <row r="18" spans="1:4" x14ac:dyDescent="0.3">
      <c r="A18" s="158"/>
      <c r="B18" s="150"/>
      <c r="C18" s="41" t="s">
        <v>99</v>
      </c>
      <c r="D18" s="28"/>
    </row>
    <row r="19" spans="1:4" x14ac:dyDescent="0.3">
      <c r="A19" s="156"/>
      <c r="B19" s="151"/>
      <c r="C19" s="41" t="s">
        <v>100</v>
      </c>
      <c r="D19" s="28"/>
    </row>
    <row r="20" spans="1:4" ht="15.75" customHeight="1" x14ac:dyDescent="0.3">
      <c r="A20" s="155" t="s">
        <v>110</v>
      </c>
      <c r="B20" s="148" t="s">
        <v>116</v>
      </c>
      <c r="C20" s="41" t="s">
        <v>88</v>
      </c>
      <c r="D20" s="28"/>
    </row>
    <row r="21" spans="1:4" x14ac:dyDescent="0.3">
      <c r="A21" s="156"/>
      <c r="B21" s="148"/>
      <c r="C21" s="41" t="s">
        <v>89</v>
      </c>
      <c r="D21" s="28"/>
    </row>
    <row r="22" spans="1:4" x14ac:dyDescent="0.3">
      <c r="A22" s="30" t="s">
        <v>111</v>
      </c>
      <c r="B22" s="40" t="s">
        <v>76</v>
      </c>
      <c r="C22" s="41" t="s">
        <v>77</v>
      </c>
      <c r="D22" s="28"/>
    </row>
    <row r="23" spans="1:4" ht="27.6" x14ac:dyDescent="0.3">
      <c r="A23" s="152">
        <v>10</v>
      </c>
      <c r="B23" s="149" t="s">
        <v>109</v>
      </c>
      <c r="C23" s="41" t="s">
        <v>101</v>
      </c>
      <c r="D23" s="28"/>
    </row>
    <row r="24" spans="1:4" x14ac:dyDescent="0.3">
      <c r="A24" s="154"/>
      <c r="B24" s="150"/>
      <c r="C24" s="41" t="s">
        <v>102</v>
      </c>
      <c r="D24" s="28"/>
    </row>
    <row r="25" spans="1:4" x14ac:dyDescent="0.3">
      <c r="A25" s="153"/>
      <c r="B25" s="151"/>
      <c r="C25" s="41" t="s">
        <v>108</v>
      </c>
      <c r="D25" s="28"/>
    </row>
    <row r="26" spans="1:4" ht="55.2" x14ac:dyDescent="0.3">
      <c r="A26" s="152">
        <v>11</v>
      </c>
      <c r="B26" s="149" t="s">
        <v>78</v>
      </c>
      <c r="C26" s="41" t="s">
        <v>107</v>
      </c>
      <c r="D26" s="28"/>
    </row>
    <row r="27" spans="1:4" ht="55.2" x14ac:dyDescent="0.3">
      <c r="A27" s="153"/>
      <c r="B27" s="151"/>
      <c r="C27" s="41" t="s">
        <v>103</v>
      </c>
      <c r="D27" s="28"/>
    </row>
    <row r="28" spans="1:4" ht="46.8" x14ac:dyDescent="0.3">
      <c r="A28" s="43">
        <v>12</v>
      </c>
      <c r="B28" s="40" t="s">
        <v>84</v>
      </c>
      <c r="C28" s="41" t="s">
        <v>104</v>
      </c>
      <c r="D28" s="28"/>
    </row>
    <row r="29" spans="1:4" x14ac:dyDescent="0.3">
      <c r="A29" s="43">
        <v>13</v>
      </c>
      <c r="B29" s="40" t="s">
        <v>105</v>
      </c>
      <c r="C29" s="41" t="s">
        <v>106</v>
      </c>
      <c r="D29" s="28"/>
    </row>
    <row r="30" spans="1:4" ht="27.6" x14ac:dyDescent="0.3">
      <c r="A30" s="43">
        <v>14</v>
      </c>
      <c r="B30" s="40" t="s">
        <v>83</v>
      </c>
      <c r="C30" s="41" t="s">
        <v>82</v>
      </c>
      <c r="D30" s="28"/>
    </row>
  </sheetData>
  <mergeCells count="15">
    <mergeCell ref="A26:A27"/>
    <mergeCell ref="A23:A25"/>
    <mergeCell ref="A20:A21"/>
    <mergeCell ref="B17:B19"/>
    <mergeCell ref="A8:A9"/>
    <mergeCell ref="B15:B16"/>
    <mergeCell ref="A15:A16"/>
    <mergeCell ref="A17:A19"/>
    <mergeCell ref="A10:A12"/>
    <mergeCell ref="B26:B27"/>
    <mergeCell ref="A3:D3"/>
    <mergeCell ref="B8:B9"/>
    <mergeCell ref="B10:B12"/>
    <mergeCell ref="B20:B21"/>
    <mergeCell ref="B23:B25"/>
  </mergeCells>
  <pageMargins left="0.7" right="0.7" top="0.75" bottom="0.75" header="0.3" footer="0.3"/>
  <pageSetup paperSize="9" scale="63"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73485-C66C-48EE-A5D2-86836A6E4731}">
  <sheetPr>
    <pageSetUpPr fitToPage="1"/>
  </sheetPr>
  <dimension ref="A3:D39"/>
  <sheetViews>
    <sheetView topLeftCell="A7" zoomScaleNormal="100" workbookViewId="0">
      <selection activeCell="D8" sqref="D8"/>
    </sheetView>
  </sheetViews>
  <sheetFormatPr defaultColWidth="9.109375" defaultRowHeight="14.4" x14ac:dyDescent="0.3"/>
  <cols>
    <col min="1" max="1" width="12.5546875" style="45" customWidth="1"/>
    <col min="2" max="2" width="29" style="45" customWidth="1"/>
    <col min="3" max="3" width="33.6640625" style="45" customWidth="1"/>
    <col min="4" max="4" width="67.44140625" style="45" customWidth="1"/>
    <col min="5" max="16384" width="9.109375" style="45"/>
  </cols>
  <sheetData>
    <row r="3" spans="1:4" ht="15.6" x14ac:dyDescent="0.3">
      <c r="A3" s="46" t="str">
        <f>Pasiūlymas!B31</f>
        <v>Defibriliatoriai</v>
      </c>
      <c r="B3" s="46"/>
      <c r="C3" s="46"/>
      <c r="D3" s="46"/>
    </row>
    <row r="4" spans="1:4" ht="15.6" x14ac:dyDescent="0.3">
      <c r="A4" s="14"/>
      <c r="B4" s="15"/>
      <c r="C4" s="15"/>
      <c r="D4" s="13"/>
    </row>
    <row r="5" spans="1:4" ht="15.6" x14ac:dyDescent="0.3">
      <c r="A5" s="16" t="s">
        <v>12</v>
      </c>
      <c r="B5" s="15"/>
      <c r="C5" s="15"/>
      <c r="D5" s="13"/>
    </row>
    <row r="6" spans="1:4" ht="62.4" x14ac:dyDescent="0.3">
      <c r="A6" s="26" t="s">
        <v>32</v>
      </c>
      <c r="B6" s="26" t="s">
        <v>33</v>
      </c>
      <c r="C6" s="26" t="s">
        <v>34</v>
      </c>
      <c r="D6" s="27" t="s">
        <v>35</v>
      </c>
    </row>
    <row r="7" spans="1:4" ht="62.4" x14ac:dyDescent="0.3">
      <c r="A7" s="49" t="s">
        <v>69</v>
      </c>
      <c r="B7" s="50" t="s">
        <v>126</v>
      </c>
      <c r="C7" s="51" t="s">
        <v>39</v>
      </c>
      <c r="D7" s="52"/>
    </row>
    <row r="8" spans="1:4" ht="31.2" x14ac:dyDescent="0.3">
      <c r="A8" s="49" t="s">
        <v>81</v>
      </c>
      <c r="B8" s="50" t="s">
        <v>127</v>
      </c>
      <c r="C8" s="53" t="s">
        <v>269</v>
      </c>
      <c r="D8" s="54"/>
    </row>
    <row r="9" spans="1:4" ht="31.2" x14ac:dyDescent="0.3">
      <c r="A9" s="159" t="s">
        <v>114</v>
      </c>
      <c r="B9" s="162" t="s">
        <v>128</v>
      </c>
      <c r="C9" s="51" t="s">
        <v>129</v>
      </c>
      <c r="D9" s="54"/>
    </row>
    <row r="10" spans="1:4" ht="62.4" x14ac:dyDescent="0.3">
      <c r="A10" s="161"/>
      <c r="B10" s="164"/>
      <c r="C10" s="51" t="s">
        <v>130</v>
      </c>
      <c r="D10" s="54"/>
    </row>
    <row r="11" spans="1:4" ht="31.2" x14ac:dyDescent="0.3">
      <c r="A11" s="49" t="s">
        <v>94</v>
      </c>
      <c r="B11" s="50" t="s">
        <v>131</v>
      </c>
      <c r="C11" s="51" t="s">
        <v>132</v>
      </c>
      <c r="D11" s="54"/>
    </row>
    <row r="12" spans="1:4" ht="15.6" x14ac:dyDescent="0.3">
      <c r="A12" s="159" t="s">
        <v>95</v>
      </c>
      <c r="B12" s="162" t="s">
        <v>133</v>
      </c>
      <c r="C12" s="51" t="s">
        <v>134</v>
      </c>
      <c r="D12" s="54"/>
    </row>
    <row r="13" spans="1:4" ht="15.6" x14ac:dyDescent="0.3">
      <c r="A13" s="160"/>
      <c r="B13" s="163"/>
      <c r="C13" s="51" t="s">
        <v>135</v>
      </c>
      <c r="D13" s="54"/>
    </row>
    <row r="14" spans="1:4" ht="15.6" x14ac:dyDescent="0.3">
      <c r="A14" s="160"/>
      <c r="B14" s="163"/>
      <c r="C14" s="51" t="s">
        <v>136</v>
      </c>
      <c r="D14" s="54"/>
    </row>
    <row r="15" spans="1:4" ht="15.6" x14ac:dyDescent="0.3">
      <c r="A15" s="161"/>
      <c r="B15" s="164"/>
      <c r="C15" s="51" t="s">
        <v>137</v>
      </c>
      <c r="D15" s="54"/>
    </row>
    <row r="16" spans="1:4" ht="46.8" x14ac:dyDescent="0.3">
      <c r="A16" s="49" t="s">
        <v>96</v>
      </c>
      <c r="B16" s="50" t="s">
        <v>138</v>
      </c>
      <c r="C16" s="51" t="s">
        <v>139</v>
      </c>
      <c r="D16" s="54"/>
    </row>
    <row r="17" spans="1:4" ht="46.8" x14ac:dyDescent="0.3">
      <c r="A17" s="49" t="s">
        <v>97</v>
      </c>
      <c r="B17" s="50" t="s">
        <v>140</v>
      </c>
      <c r="C17" s="51" t="s">
        <v>141</v>
      </c>
      <c r="D17" s="57"/>
    </row>
    <row r="18" spans="1:4" ht="109.2" x14ac:dyDescent="0.3">
      <c r="A18" s="49" t="s">
        <v>110</v>
      </c>
      <c r="B18" s="50" t="s">
        <v>142</v>
      </c>
      <c r="C18" s="51" t="s">
        <v>143</v>
      </c>
      <c r="D18" s="57"/>
    </row>
    <row r="19" spans="1:4" ht="46.8" x14ac:dyDescent="0.3">
      <c r="A19" s="49" t="s">
        <v>111</v>
      </c>
      <c r="B19" s="58" t="s">
        <v>144</v>
      </c>
      <c r="C19" s="53" t="s">
        <v>145</v>
      </c>
      <c r="D19" s="59"/>
    </row>
    <row r="20" spans="1:4" ht="93.6" x14ac:dyDescent="0.3">
      <c r="A20" s="49" t="s">
        <v>146</v>
      </c>
      <c r="B20" s="50" t="s">
        <v>147</v>
      </c>
      <c r="C20" s="51" t="s">
        <v>148</v>
      </c>
      <c r="D20" s="60"/>
    </row>
    <row r="21" spans="1:4" ht="15.6" x14ac:dyDescent="0.3">
      <c r="A21" s="49" t="s">
        <v>149</v>
      </c>
      <c r="B21" s="50" t="s">
        <v>150</v>
      </c>
      <c r="C21" s="51" t="s">
        <v>151</v>
      </c>
      <c r="D21" s="61"/>
    </row>
    <row r="22" spans="1:4" ht="62.4" x14ac:dyDescent="0.3">
      <c r="A22" s="49" t="s">
        <v>152</v>
      </c>
      <c r="B22" s="50" t="s">
        <v>153</v>
      </c>
      <c r="C22" s="51" t="s">
        <v>154</v>
      </c>
      <c r="D22" s="61"/>
    </row>
    <row r="23" spans="1:4" ht="46.8" x14ac:dyDescent="0.3">
      <c r="A23" s="49" t="s">
        <v>155</v>
      </c>
      <c r="B23" s="50" t="s">
        <v>156</v>
      </c>
      <c r="C23" s="51" t="s">
        <v>157</v>
      </c>
      <c r="D23" s="61"/>
    </row>
    <row r="24" spans="1:4" ht="15.6" x14ac:dyDescent="0.3">
      <c r="A24" s="159" t="s">
        <v>158</v>
      </c>
      <c r="B24" s="162" t="s">
        <v>159</v>
      </c>
      <c r="C24" s="51" t="s">
        <v>160</v>
      </c>
      <c r="D24" s="61"/>
    </row>
    <row r="25" spans="1:4" ht="15.6" x14ac:dyDescent="0.3">
      <c r="A25" s="160"/>
      <c r="B25" s="163"/>
      <c r="C25" s="51" t="s">
        <v>161</v>
      </c>
      <c r="D25" s="61"/>
    </row>
    <row r="26" spans="1:4" ht="15.6" x14ac:dyDescent="0.3">
      <c r="A26" s="160"/>
      <c r="B26" s="163"/>
      <c r="C26" s="51" t="s">
        <v>162</v>
      </c>
      <c r="D26" s="61"/>
    </row>
    <row r="27" spans="1:4" ht="31.2" x14ac:dyDescent="0.3">
      <c r="A27" s="160"/>
      <c r="B27" s="163"/>
      <c r="C27" s="51" t="s">
        <v>163</v>
      </c>
      <c r="D27" s="62"/>
    </row>
    <row r="28" spans="1:4" ht="31.2" x14ac:dyDescent="0.3">
      <c r="A28" s="161"/>
      <c r="B28" s="164"/>
      <c r="C28" s="51" t="s">
        <v>164</v>
      </c>
      <c r="D28" s="62"/>
    </row>
    <row r="29" spans="1:4" ht="46.8" x14ac:dyDescent="0.3">
      <c r="A29" s="49" t="s">
        <v>165</v>
      </c>
      <c r="B29" s="50" t="s">
        <v>166</v>
      </c>
      <c r="C29" s="51" t="s">
        <v>167</v>
      </c>
      <c r="D29" s="61"/>
    </row>
    <row r="30" spans="1:4" ht="15.6" x14ac:dyDescent="0.3">
      <c r="A30" s="49" t="s">
        <v>168</v>
      </c>
      <c r="B30" s="50" t="s">
        <v>169</v>
      </c>
      <c r="C30" s="51" t="s">
        <v>151</v>
      </c>
      <c r="D30" s="61"/>
    </row>
    <row r="31" spans="1:4" ht="31.2" x14ac:dyDescent="0.3">
      <c r="A31" s="49" t="s">
        <v>170</v>
      </c>
      <c r="B31" s="50" t="s">
        <v>171</v>
      </c>
      <c r="C31" s="51" t="s">
        <v>268</v>
      </c>
      <c r="D31" s="61"/>
    </row>
    <row r="32" spans="1:4" ht="46.8" x14ac:dyDescent="0.3">
      <c r="A32" s="49" t="s">
        <v>172</v>
      </c>
      <c r="B32" s="50" t="s">
        <v>173</v>
      </c>
      <c r="C32" s="51" t="s">
        <v>174</v>
      </c>
      <c r="D32" s="61"/>
    </row>
    <row r="33" spans="1:4" ht="31.2" x14ac:dyDescent="0.3">
      <c r="A33" s="49" t="s">
        <v>175</v>
      </c>
      <c r="B33" s="50" t="s">
        <v>176</v>
      </c>
      <c r="C33" s="51" t="s">
        <v>177</v>
      </c>
      <c r="D33" s="61"/>
    </row>
    <row r="34" spans="1:4" ht="46.8" x14ac:dyDescent="0.3">
      <c r="A34" s="49" t="s">
        <v>178</v>
      </c>
      <c r="B34" s="50" t="s">
        <v>179</v>
      </c>
      <c r="C34" s="51" t="s">
        <v>180</v>
      </c>
      <c r="D34" s="61"/>
    </row>
    <row r="35" spans="1:4" ht="46.8" x14ac:dyDescent="0.3">
      <c r="A35" s="159" t="s">
        <v>181</v>
      </c>
      <c r="B35" s="162" t="s">
        <v>78</v>
      </c>
      <c r="C35" s="63" t="s">
        <v>182</v>
      </c>
      <c r="D35" s="61"/>
    </row>
    <row r="36" spans="1:4" ht="46.8" x14ac:dyDescent="0.3">
      <c r="A36" s="160"/>
      <c r="B36" s="163"/>
      <c r="C36" s="63" t="s">
        <v>183</v>
      </c>
      <c r="D36" s="61"/>
    </row>
    <row r="37" spans="1:4" ht="46.8" x14ac:dyDescent="0.3">
      <c r="A37" s="160"/>
      <c r="B37" s="163"/>
      <c r="C37" s="63" t="s">
        <v>184</v>
      </c>
      <c r="D37" s="61"/>
    </row>
    <row r="38" spans="1:4" ht="31.2" x14ac:dyDescent="0.3">
      <c r="A38" s="161"/>
      <c r="B38" s="164"/>
      <c r="C38" s="53" t="s">
        <v>185</v>
      </c>
      <c r="D38" s="64"/>
    </row>
    <row r="39" spans="1:4" ht="31.2" x14ac:dyDescent="0.3">
      <c r="A39" s="49" t="s">
        <v>186</v>
      </c>
      <c r="B39" s="50" t="s">
        <v>187</v>
      </c>
      <c r="C39" s="51" t="s">
        <v>188</v>
      </c>
      <c r="D39" s="61"/>
    </row>
  </sheetData>
  <mergeCells count="8">
    <mergeCell ref="A35:A38"/>
    <mergeCell ref="B35:B38"/>
    <mergeCell ref="A9:A10"/>
    <mergeCell ref="B9:B10"/>
    <mergeCell ref="A12:A15"/>
    <mergeCell ref="B12:B15"/>
    <mergeCell ref="A24:A28"/>
    <mergeCell ref="B24:B28"/>
  </mergeCells>
  <pageMargins left="0.7" right="0.7" top="0.75" bottom="0.75" header="0.3" footer="0.3"/>
  <pageSetup paperSize="9" scale="6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F8CDB-FDA9-489D-87E9-F99825EF5E6A}">
  <sheetPr>
    <pageSetUpPr fitToPage="1"/>
  </sheetPr>
  <dimension ref="A3:D21"/>
  <sheetViews>
    <sheetView topLeftCell="A7" zoomScale="90" zoomScaleNormal="90" workbookViewId="0">
      <selection activeCell="C2" sqref="C2"/>
    </sheetView>
  </sheetViews>
  <sheetFormatPr defaultColWidth="9.109375" defaultRowHeight="14.4" x14ac:dyDescent="0.3"/>
  <cols>
    <col min="1" max="1" width="12.5546875" style="45" customWidth="1"/>
    <col min="2" max="2" width="29" style="45" customWidth="1"/>
    <col min="3" max="3" width="33.6640625" style="45" customWidth="1"/>
    <col min="4" max="4" width="67.44140625" style="45" customWidth="1"/>
    <col min="5" max="16384" width="9.109375" style="45"/>
  </cols>
  <sheetData>
    <row r="3" spans="1:4" ht="15.6" x14ac:dyDescent="0.3">
      <c r="A3" s="46" t="str">
        <f>Pasiūlymas!B32</f>
        <v>Infuzinių tirpalų pašildymo spinta</v>
      </c>
      <c r="B3" s="46"/>
      <c r="C3" s="46"/>
      <c r="D3" s="46"/>
    </row>
    <row r="4" spans="1:4" ht="15.6" x14ac:dyDescent="0.3">
      <c r="A4" s="14"/>
      <c r="B4" s="15"/>
      <c r="C4" s="15"/>
      <c r="D4" s="13"/>
    </row>
    <row r="5" spans="1:4" ht="15.6" x14ac:dyDescent="0.3">
      <c r="A5" s="16" t="s">
        <v>12</v>
      </c>
      <c r="B5" s="15"/>
      <c r="C5" s="15"/>
      <c r="D5" s="13"/>
    </row>
    <row r="6" spans="1:4" ht="62.4" x14ac:dyDescent="0.3">
      <c r="A6" s="26" t="s">
        <v>32</v>
      </c>
      <c r="B6" s="26" t="s">
        <v>33</v>
      </c>
      <c r="C6" s="26" t="s">
        <v>34</v>
      </c>
      <c r="D6" s="27" t="s">
        <v>35</v>
      </c>
    </row>
    <row r="7" spans="1:4" ht="62.4" x14ac:dyDescent="0.3">
      <c r="A7" s="55" t="s">
        <v>69</v>
      </c>
      <c r="B7" s="56" t="s">
        <v>126</v>
      </c>
      <c r="C7" s="65" t="s">
        <v>39</v>
      </c>
      <c r="D7" s="52"/>
    </row>
    <row r="8" spans="1:4" ht="15.6" x14ac:dyDescent="0.3">
      <c r="A8" s="49" t="s">
        <v>81</v>
      </c>
      <c r="B8" s="56" t="s">
        <v>74</v>
      </c>
      <c r="C8" s="65" t="s">
        <v>192</v>
      </c>
      <c r="D8" s="66"/>
    </row>
    <row r="9" spans="1:4" ht="31.2" x14ac:dyDescent="0.3">
      <c r="A9" s="49" t="s">
        <v>114</v>
      </c>
      <c r="B9" s="56" t="s">
        <v>193</v>
      </c>
      <c r="C9" s="65" t="s">
        <v>194</v>
      </c>
      <c r="D9" s="66"/>
    </row>
    <row r="10" spans="1:4" ht="47.25" customHeight="1" x14ac:dyDescent="0.3">
      <c r="A10" s="49" t="s">
        <v>94</v>
      </c>
      <c r="B10" s="56" t="s">
        <v>195</v>
      </c>
      <c r="C10" s="65" t="s">
        <v>196</v>
      </c>
      <c r="D10" s="66"/>
    </row>
    <row r="11" spans="1:4" ht="15.6" x14ac:dyDescent="0.3">
      <c r="A11" s="55" t="s">
        <v>95</v>
      </c>
      <c r="B11" s="56" t="s">
        <v>197</v>
      </c>
      <c r="C11" s="65" t="s">
        <v>151</v>
      </c>
      <c r="D11" s="66"/>
    </row>
    <row r="12" spans="1:4" ht="46.8" x14ac:dyDescent="0.3">
      <c r="A12" s="49" t="s">
        <v>96</v>
      </c>
      <c r="B12" s="56" t="s">
        <v>198</v>
      </c>
      <c r="C12" s="65" t="s">
        <v>199</v>
      </c>
      <c r="D12" s="66"/>
    </row>
    <row r="13" spans="1:4" ht="31.2" x14ac:dyDescent="0.3">
      <c r="A13" s="49" t="s">
        <v>97</v>
      </c>
      <c r="B13" s="56" t="s">
        <v>200</v>
      </c>
      <c r="C13" s="65" t="s">
        <v>201</v>
      </c>
      <c r="D13" s="66"/>
    </row>
    <row r="14" spans="1:4" ht="29.25" customHeight="1" x14ac:dyDescent="0.3">
      <c r="A14" s="49" t="s">
        <v>110</v>
      </c>
      <c r="B14" s="56" t="s">
        <v>202</v>
      </c>
      <c r="C14" s="65" t="s">
        <v>203</v>
      </c>
      <c r="D14" s="66"/>
    </row>
    <row r="15" spans="1:4" ht="15.6" x14ac:dyDescent="0.3">
      <c r="A15" s="49" t="s">
        <v>111</v>
      </c>
      <c r="B15" s="56" t="s">
        <v>204</v>
      </c>
      <c r="C15" s="65" t="s">
        <v>205</v>
      </c>
      <c r="D15" s="66"/>
    </row>
    <row r="16" spans="1:4" ht="25.5" customHeight="1" x14ac:dyDescent="0.3">
      <c r="A16" s="49" t="s">
        <v>146</v>
      </c>
      <c r="B16" s="56" t="s">
        <v>206</v>
      </c>
      <c r="C16" s="65" t="s">
        <v>151</v>
      </c>
      <c r="D16" s="67"/>
    </row>
    <row r="17" spans="1:4" ht="31.2" x14ac:dyDescent="0.3">
      <c r="A17" s="159" t="s">
        <v>149</v>
      </c>
      <c r="B17" s="162" t="s">
        <v>207</v>
      </c>
      <c r="C17" s="65" t="s">
        <v>208</v>
      </c>
      <c r="D17" s="67"/>
    </row>
    <row r="18" spans="1:4" ht="78" x14ac:dyDescent="0.3">
      <c r="A18" s="161"/>
      <c r="B18" s="164"/>
      <c r="C18" s="65" t="s">
        <v>209</v>
      </c>
      <c r="D18" s="68"/>
    </row>
    <row r="19" spans="1:4" ht="31.2" x14ac:dyDescent="0.3">
      <c r="A19" s="49" t="s">
        <v>152</v>
      </c>
      <c r="B19" s="56" t="s">
        <v>210</v>
      </c>
      <c r="C19" s="65" t="s">
        <v>211</v>
      </c>
      <c r="D19" s="69"/>
    </row>
    <row r="20" spans="1:4" ht="31.2" x14ac:dyDescent="0.3">
      <c r="A20" s="49" t="s">
        <v>155</v>
      </c>
      <c r="B20" s="56" t="s">
        <v>83</v>
      </c>
      <c r="C20" s="65" t="s">
        <v>82</v>
      </c>
      <c r="D20" s="70"/>
    </row>
    <row r="21" spans="1:4" ht="46.8" x14ac:dyDescent="0.3">
      <c r="A21" s="49" t="s">
        <v>158</v>
      </c>
      <c r="B21" s="50" t="s">
        <v>212</v>
      </c>
      <c r="C21" s="51" t="s">
        <v>213</v>
      </c>
      <c r="D21" s="61"/>
    </row>
  </sheetData>
  <mergeCells count="2">
    <mergeCell ref="A17:A18"/>
    <mergeCell ref="B17:B18"/>
  </mergeCells>
  <pageMargins left="0.7" right="0.7" top="0.75" bottom="0.75" header="0.3" footer="0.3"/>
  <pageSetup paperSize="9" scale="61"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ED851-F528-4257-B6D3-99FE82C9754E}">
  <sheetPr>
    <pageSetUpPr fitToPage="1"/>
  </sheetPr>
  <dimension ref="A3:D35"/>
  <sheetViews>
    <sheetView zoomScale="115" zoomScaleNormal="115" workbookViewId="0">
      <selection activeCell="A5" sqref="A5"/>
    </sheetView>
  </sheetViews>
  <sheetFormatPr defaultColWidth="9.109375" defaultRowHeight="15.6" x14ac:dyDescent="0.3"/>
  <cols>
    <col min="1" max="1" width="10" style="13" customWidth="1"/>
    <col min="2" max="2" width="37.109375" style="13" customWidth="1"/>
    <col min="3" max="3" width="38.6640625" style="13" customWidth="1"/>
    <col min="4" max="4" width="54.33203125" style="13" customWidth="1"/>
    <col min="5" max="16384" width="9.109375" style="13"/>
  </cols>
  <sheetData>
    <row r="3" spans="1:4" x14ac:dyDescent="0.3">
      <c r="A3" s="95" t="str">
        <f>Pasiūlymas!B33</f>
        <v>Videolaringoskopas su mentelėmis</v>
      </c>
      <c r="B3" s="95"/>
      <c r="C3" s="95"/>
      <c r="D3" s="95"/>
    </row>
    <row r="4" spans="1:4" x14ac:dyDescent="0.3">
      <c r="A4" s="14"/>
      <c r="B4" s="15"/>
      <c r="C4" s="15"/>
    </row>
    <row r="5" spans="1:4" x14ac:dyDescent="0.3">
      <c r="A5" s="16" t="s">
        <v>12</v>
      </c>
      <c r="B5" s="15"/>
      <c r="C5" s="15"/>
    </row>
    <row r="6" spans="1:4" ht="78" x14ac:dyDescent="0.3">
      <c r="A6" s="26" t="s">
        <v>32</v>
      </c>
      <c r="B6" s="26" t="s">
        <v>33</v>
      </c>
      <c r="C6" s="26" t="s">
        <v>34</v>
      </c>
      <c r="D6" s="27" t="s">
        <v>35</v>
      </c>
    </row>
    <row r="7" spans="1:4" ht="46.8" x14ac:dyDescent="0.3">
      <c r="A7" s="30" t="s">
        <v>69</v>
      </c>
      <c r="B7" s="29" t="s">
        <v>46</v>
      </c>
      <c r="C7" s="29" t="s">
        <v>39</v>
      </c>
      <c r="D7" s="28"/>
    </row>
    <row r="8" spans="1:4" ht="31.2" x14ac:dyDescent="0.3">
      <c r="A8" s="171" t="s">
        <v>56</v>
      </c>
      <c r="B8" s="173" t="s">
        <v>218</v>
      </c>
      <c r="C8" s="71" t="s">
        <v>219</v>
      </c>
      <c r="D8" s="72"/>
    </row>
    <row r="9" spans="1:4" x14ac:dyDescent="0.3">
      <c r="A9" s="172"/>
      <c r="B9" s="174"/>
      <c r="C9" s="71" t="s">
        <v>220</v>
      </c>
      <c r="D9" s="72"/>
    </row>
    <row r="10" spans="1:4" ht="15.75" customHeight="1" x14ac:dyDescent="0.3">
      <c r="A10" s="175" t="s">
        <v>58</v>
      </c>
      <c r="B10" s="178" t="s">
        <v>221</v>
      </c>
      <c r="C10" s="71" t="s">
        <v>222</v>
      </c>
      <c r="D10" s="72"/>
    </row>
    <row r="11" spans="1:4" ht="31.2" x14ac:dyDescent="0.3">
      <c r="A11" s="176"/>
      <c r="B11" s="169"/>
      <c r="C11" s="71" t="s">
        <v>223</v>
      </c>
      <c r="D11" s="72"/>
    </row>
    <row r="12" spans="1:4" ht="31.2" x14ac:dyDescent="0.3">
      <c r="A12" s="176"/>
      <c r="B12" s="169"/>
      <c r="C12" s="71" t="s">
        <v>224</v>
      </c>
      <c r="D12" s="72"/>
    </row>
    <row r="13" spans="1:4" ht="31.2" x14ac:dyDescent="0.3">
      <c r="A13" s="176"/>
      <c r="B13" s="169"/>
      <c r="C13" s="71" t="s">
        <v>225</v>
      </c>
      <c r="D13" s="73"/>
    </row>
    <row r="14" spans="1:4" ht="31.2" x14ac:dyDescent="0.3">
      <c r="A14" s="177"/>
      <c r="B14" s="170"/>
      <c r="C14" s="71" t="s">
        <v>226</v>
      </c>
      <c r="D14" s="73"/>
    </row>
    <row r="15" spans="1:4" ht="31.2" x14ac:dyDescent="0.3">
      <c r="A15" s="165" t="s">
        <v>59</v>
      </c>
      <c r="B15" s="168" t="s">
        <v>227</v>
      </c>
      <c r="C15" s="71" t="s">
        <v>228</v>
      </c>
      <c r="D15" s="73"/>
    </row>
    <row r="16" spans="1:4" ht="31.2" x14ac:dyDescent="0.3">
      <c r="A16" s="166"/>
      <c r="B16" s="169"/>
      <c r="C16" s="71" t="s">
        <v>229</v>
      </c>
      <c r="D16" s="73"/>
    </row>
    <row r="17" spans="1:4" ht="31.2" x14ac:dyDescent="0.3">
      <c r="A17" s="166"/>
      <c r="B17" s="169"/>
      <c r="C17" s="71" t="s">
        <v>230</v>
      </c>
      <c r="D17" s="73"/>
    </row>
    <row r="18" spans="1:4" ht="31.2" x14ac:dyDescent="0.3">
      <c r="A18" s="167"/>
      <c r="B18" s="170"/>
      <c r="C18" s="71" t="s">
        <v>231</v>
      </c>
      <c r="D18" s="73"/>
    </row>
    <row r="19" spans="1:4" x14ac:dyDescent="0.3">
      <c r="A19" s="165" t="s">
        <v>60</v>
      </c>
      <c r="B19" s="168" t="s">
        <v>232</v>
      </c>
      <c r="C19" s="71" t="s">
        <v>233</v>
      </c>
      <c r="D19" s="74"/>
    </row>
    <row r="20" spans="1:4" ht="31.2" x14ac:dyDescent="0.3">
      <c r="A20" s="166"/>
      <c r="B20" s="169"/>
      <c r="C20" s="71" t="s">
        <v>229</v>
      </c>
      <c r="D20" s="75"/>
    </row>
    <row r="21" spans="1:4" ht="31.2" x14ac:dyDescent="0.3">
      <c r="A21" s="166"/>
      <c r="B21" s="169"/>
      <c r="C21" s="71" t="s">
        <v>230</v>
      </c>
      <c r="D21" s="75"/>
    </row>
    <row r="22" spans="1:4" ht="31.2" x14ac:dyDescent="0.3">
      <c r="A22" s="167"/>
      <c r="B22" s="170"/>
      <c r="C22" s="71" t="s">
        <v>231</v>
      </c>
      <c r="D22" s="75"/>
    </row>
    <row r="23" spans="1:4" ht="31.2" x14ac:dyDescent="0.3">
      <c r="A23" s="165" t="s">
        <v>43</v>
      </c>
      <c r="B23" s="168" t="s">
        <v>234</v>
      </c>
      <c r="C23" s="71" t="s">
        <v>235</v>
      </c>
      <c r="D23" s="75"/>
    </row>
    <row r="24" spans="1:4" ht="31.2" x14ac:dyDescent="0.3">
      <c r="A24" s="166"/>
      <c r="B24" s="169"/>
      <c r="C24" s="71" t="s">
        <v>229</v>
      </c>
      <c r="D24" s="75"/>
    </row>
    <row r="25" spans="1:4" ht="31.2" x14ac:dyDescent="0.3">
      <c r="A25" s="166"/>
      <c r="B25" s="169"/>
      <c r="C25" s="71" t="s">
        <v>230</v>
      </c>
      <c r="D25" s="75"/>
    </row>
    <row r="26" spans="1:4" ht="31.2" x14ac:dyDescent="0.3">
      <c r="A26" s="167"/>
      <c r="B26" s="170"/>
      <c r="C26" s="71" t="s">
        <v>231</v>
      </c>
      <c r="D26" s="75"/>
    </row>
    <row r="27" spans="1:4" ht="31.2" x14ac:dyDescent="0.3">
      <c r="A27" s="165" t="s">
        <v>44</v>
      </c>
      <c r="B27" s="168" t="s">
        <v>236</v>
      </c>
      <c r="C27" s="76" t="s">
        <v>237</v>
      </c>
      <c r="D27" s="75"/>
    </row>
    <row r="28" spans="1:4" ht="31.2" x14ac:dyDescent="0.3">
      <c r="A28" s="166"/>
      <c r="B28" s="169"/>
      <c r="C28" s="76" t="s">
        <v>238</v>
      </c>
      <c r="D28" s="75"/>
    </row>
    <row r="29" spans="1:4" ht="31.2" x14ac:dyDescent="0.3">
      <c r="A29" s="166"/>
      <c r="B29" s="169"/>
      <c r="C29" s="76" t="s">
        <v>239</v>
      </c>
      <c r="D29" s="75"/>
    </row>
    <row r="30" spans="1:4" x14ac:dyDescent="0.3">
      <c r="A30" s="179"/>
      <c r="B30" s="170"/>
      <c r="C30" s="77" t="s">
        <v>240</v>
      </c>
      <c r="D30" s="75"/>
    </row>
    <row r="31" spans="1:4" ht="31.2" x14ac:dyDescent="0.3">
      <c r="A31" s="165" t="s">
        <v>44</v>
      </c>
      <c r="B31" s="168" t="s">
        <v>241</v>
      </c>
      <c r="C31" s="76" t="s">
        <v>237</v>
      </c>
      <c r="D31" s="75"/>
    </row>
    <row r="32" spans="1:4" ht="31.2" x14ac:dyDescent="0.3">
      <c r="A32" s="166"/>
      <c r="B32" s="169"/>
      <c r="C32" s="76" t="s">
        <v>238</v>
      </c>
      <c r="D32" s="75"/>
    </row>
    <row r="33" spans="1:4" ht="31.2" x14ac:dyDescent="0.3">
      <c r="A33" s="166"/>
      <c r="B33" s="169"/>
      <c r="C33" s="76" t="s">
        <v>242</v>
      </c>
      <c r="D33" s="75"/>
    </row>
    <row r="34" spans="1:4" x14ac:dyDescent="0.3">
      <c r="A34" s="179"/>
      <c r="B34" s="170"/>
      <c r="C34" s="78" t="s">
        <v>240</v>
      </c>
      <c r="D34" s="75"/>
    </row>
    <row r="35" spans="1:4" ht="31.2" x14ac:dyDescent="0.3">
      <c r="A35" s="79" t="s">
        <v>67</v>
      </c>
      <c r="B35" s="40" t="s">
        <v>83</v>
      </c>
      <c r="C35" s="80" t="s">
        <v>243</v>
      </c>
      <c r="D35" s="75"/>
    </row>
  </sheetData>
  <mergeCells count="15">
    <mergeCell ref="A31:A34"/>
    <mergeCell ref="B31:B34"/>
    <mergeCell ref="A19:A22"/>
    <mergeCell ref="B19:B22"/>
    <mergeCell ref="A23:A26"/>
    <mergeCell ref="B23:B26"/>
    <mergeCell ref="A27:A30"/>
    <mergeCell ref="B27:B30"/>
    <mergeCell ref="A15:A18"/>
    <mergeCell ref="B15:B18"/>
    <mergeCell ref="A3:D3"/>
    <mergeCell ref="A8:A9"/>
    <mergeCell ref="B8:B9"/>
    <mergeCell ref="A10:A14"/>
    <mergeCell ref="B10:B14"/>
  </mergeCells>
  <pageMargins left="0.7" right="0.7" top="0.75" bottom="0.75" header="0.3" footer="0.3"/>
  <pageSetup paperSize="9" scale="63" fitToHeight="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EFC18-17D0-46AC-88FB-43F48DE64B80}">
  <sheetPr>
    <pageSetUpPr fitToPage="1"/>
  </sheetPr>
  <dimension ref="A2:D21"/>
  <sheetViews>
    <sheetView tabSelected="1" zoomScale="115" zoomScaleNormal="115" workbookViewId="0">
      <selection activeCell="A4" sqref="A4"/>
    </sheetView>
  </sheetViews>
  <sheetFormatPr defaultColWidth="9.109375" defaultRowHeight="15.6" x14ac:dyDescent="0.3"/>
  <cols>
    <col min="1" max="1" width="10" style="14" customWidth="1"/>
    <col min="2" max="2" width="37.109375" style="13" customWidth="1"/>
    <col min="3" max="3" width="38.6640625" style="13" customWidth="1"/>
    <col min="4" max="4" width="54.33203125" style="13" customWidth="1"/>
    <col min="5" max="16384" width="9.109375" style="13"/>
  </cols>
  <sheetData>
    <row r="2" spans="1:4" x14ac:dyDescent="0.3">
      <c r="B2" s="21"/>
    </row>
    <row r="3" spans="1:4" x14ac:dyDescent="0.3">
      <c r="A3" s="95" t="str">
        <f>Pasiūlymas!B34</f>
        <v>Kraujo komponentų šildymo sistema</v>
      </c>
      <c r="B3" s="95"/>
      <c r="C3" s="95"/>
      <c r="D3" s="95"/>
    </row>
    <row r="4" spans="1:4" x14ac:dyDescent="0.3">
      <c r="B4" s="15"/>
      <c r="C4" s="15"/>
    </row>
    <row r="5" spans="1:4" x14ac:dyDescent="0.3">
      <c r="A5" s="16" t="s">
        <v>12</v>
      </c>
      <c r="B5" s="15"/>
      <c r="C5" s="15"/>
    </row>
    <row r="6" spans="1:4" ht="78" x14ac:dyDescent="0.3">
      <c r="A6" s="42" t="s">
        <v>32</v>
      </c>
      <c r="B6" s="26" t="s">
        <v>33</v>
      </c>
      <c r="C6" s="26" t="s">
        <v>34</v>
      </c>
      <c r="D6" s="27" t="s">
        <v>35</v>
      </c>
    </row>
    <row r="7" spans="1:4" ht="46.8" x14ac:dyDescent="0.3">
      <c r="A7" s="30" t="s">
        <v>69</v>
      </c>
      <c r="B7" s="29" t="s">
        <v>46</v>
      </c>
      <c r="C7" s="29" t="s">
        <v>39</v>
      </c>
      <c r="D7" s="28"/>
    </row>
    <row r="8" spans="1:4" ht="48" customHeight="1" x14ac:dyDescent="0.3">
      <c r="A8" s="30" t="s">
        <v>81</v>
      </c>
      <c r="B8" s="81" t="s">
        <v>246</v>
      </c>
      <c r="C8" s="81" t="s">
        <v>247</v>
      </c>
      <c r="D8" s="28"/>
    </row>
    <row r="9" spans="1:4" ht="93.6" x14ac:dyDescent="0.3">
      <c r="A9" s="30" t="s">
        <v>114</v>
      </c>
      <c r="B9" s="82" t="s">
        <v>248</v>
      </c>
      <c r="C9" s="82" t="s">
        <v>249</v>
      </c>
      <c r="D9" s="28"/>
    </row>
    <row r="10" spans="1:4" x14ac:dyDescent="0.3">
      <c r="A10" s="155" t="s">
        <v>94</v>
      </c>
      <c r="B10" s="180" t="s">
        <v>250</v>
      </c>
      <c r="C10" s="81" t="s">
        <v>251</v>
      </c>
      <c r="D10" s="28"/>
    </row>
    <row r="11" spans="1:4" x14ac:dyDescent="0.3">
      <c r="A11" s="158"/>
      <c r="B11" s="181"/>
      <c r="C11" s="81" t="s">
        <v>252</v>
      </c>
      <c r="D11" s="28"/>
    </row>
    <row r="12" spans="1:4" x14ac:dyDescent="0.3">
      <c r="A12" s="156"/>
      <c r="B12" s="181"/>
      <c r="C12" s="81" t="s">
        <v>253</v>
      </c>
      <c r="D12" s="28"/>
    </row>
    <row r="13" spans="1:4" ht="109.2" x14ac:dyDescent="0.3">
      <c r="A13" s="30" t="s">
        <v>95</v>
      </c>
      <c r="B13" s="82" t="s">
        <v>254</v>
      </c>
      <c r="C13" s="81" t="s">
        <v>151</v>
      </c>
      <c r="D13" s="28"/>
    </row>
    <row r="14" spans="1:4" ht="46.8" x14ac:dyDescent="0.3">
      <c r="A14" s="30" t="s">
        <v>96</v>
      </c>
      <c r="B14" s="81" t="s">
        <v>255</v>
      </c>
      <c r="C14" s="81" t="s">
        <v>151</v>
      </c>
      <c r="D14" s="28"/>
    </row>
    <row r="15" spans="1:4" x14ac:dyDescent="0.3">
      <c r="A15" s="30" t="s">
        <v>97</v>
      </c>
      <c r="B15" s="82" t="s">
        <v>256</v>
      </c>
      <c r="C15" s="82" t="s">
        <v>257</v>
      </c>
      <c r="D15" s="28"/>
    </row>
    <row r="16" spans="1:4" ht="31.2" x14ac:dyDescent="0.3">
      <c r="A16" s="30" t="s">
        <v>110</v>
      </c>
      <c r="B16" s="81" t="s">
        <v>258</v>
      </c>
      <c r="C16" s="81" t="s">
        <v>259</v>
      </c>
      <c r="D16" s="28"/>
    </row>
    <row r="17" spans="1:4" x14ac:dyDescent="0.3">
      <c r="A17" s="30" t="s">
        <v>111</v>
      </c>
      <c r="B17" s="83" t="s">
        <v>260</v>
      </c>
      <c r="C17" s="81" t="s">
        <v>151</v>
      </c>
      <c r="D17" s="28"/>
    </row>
    <row r="18" spans="1:4" ht="31.2" x14ac:dyDescent="0.3">
      <c r="A18" s="157" t="s">
        <v>146</v>
      </c>
      <c r="B18" s="180" t="s">
        <v>261</v>
      </c>
      <c r="C18" s="81" t="s">
        <v>262</v>
      </c>
      <c r="D18" s="28"/>
    </row>
    <row r="19" spans="1:4" ht="15.75" customHeight="1" x14ac:dyDescent="0.3">
      <c r="A19" s="157"/>
      <c r="B19" s="182"/>
      <c r="C19" s="81" t="s">
        <v>263</v>
      </c>
      <c r="D19" s="28"/>
    </row>
    <row r="20" spans="1:4" ht="31.2" x14ac:dyDescent="0.3">
      <c r="A20" s="30" t="s">
        <v>149</v>
      </c>
      <c r="B20" s="81" t="s">
        <v>264</v>
      </c>
      <c r="C20" s="81" t="s">
        <v>151</v>
      </c>
      <c r="D20" s="28"/>
    </row>
    <row r="21" spans="1:4" ht="46.8" x14ac:dyDescent="0.3">
      <c r="A21" s="30" t="s">
        <v>152</v>
      </c>
      <c r="B21" s="81" t="s">
        <v>265</v>
      </c>
      <c r="C21" s="81" t="s">
        <v>151</v>
      </c>
      <c r="D21" s="28"/>
    </row>
  </sheetData>
  <mergeCells count="5">
    <mergeCell ref="A3:D3"/>
    <mergeCell ref="A10:A12"/>
    <mergeCell ref="B10:B12"/>
    <mergeCell ref="A18:A19"/>
    <mergeCell ref="B18:B19"/>
  </mergeCells>
  <pageMargins left="0.7" right="0.7" top="0.75" bottom="0.75" header="0.3" footer="0.3"/>
  <pageSetup paperSize="9" scale="63" fitToHeight="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9"/>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36</v>
      </c>
    </row>
    <row r="2" spans="1:1" x14ac:dyDescent="0.3">
      <c r="A2" s="2" t="s">
        <v>37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Pasiūlymas</vt:lpstr>
      <vt:lpstr>Subtiekėjai ir priedai</vt:lpstr>
      <vt:lpstr>Bendrieji reikalavimai</vt:lpstr>
      <vt:lpstr>1 PD</vt:lpstr>
      <vt:lpstr>2PD</vt:lpstr>
      <vt:lpstr>3PD</vt:lpstr>
      <vt:lpstr>4PD</vt:lpstr>
      <vt:lpstr>5 PD</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Inga Šimonė</cp:lastModifiedBy>
  <cp:lastPrinted>2025-06-30T10:41:18Z</cp:lastPrinted>
  <dcterms:created xsi:type="dcterms:W3CDTF">2021-04-30T12:21:51Z</dcterms:created>
  <dcterms:modified xsi:type="dcterms:W3CDTF">2025-06-30T10:42:53Z</dcterms:modified>
  <cp:category/>
</cp:coreProperties>
</file>